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Y:\1_Marchés\2026\1_Formalisées_2026\26-005_Maintenance des moyens d'extinction (JV)\1 - Préparation\"/>
    </mc:Choice>
  </mc:AlternateContent>
  <xr:revisionPtr revIDLastSave="0" documentId="13_ncr:1_{93195A1C-35CD-45EF-87A7-8FF21C398D61}" xr6:coauthVersionLast="47" xr6:coauthVersionMax="47" xr10:uidLastSave="{00000000-0000-0000-0000-000000000000}"/>
  <bookViews>
    <workbookView xWindow="-120" yWindow="-120" windowWidth="29040" windowHeight="15720" tabRatio="628" activeTab="1" xr2:uid="{00000000-000D-0000-FFFF-FFFF00000000}"/>
  </bookViews>
  <sheets>
    <sheet name="DPGF" sheetId="13" r:id="rId1"/>
    <sheet name="BPU" sheetId="15" r:id="rId2"/>
    <sheet name="Feuil2" sheetId="2" state="hidden" r:id="rId3"/>
  </sheets>
  <definedNames>
    <definedName name="nom">#REF!</definedName>
    <definedName name="_xlnm.Print_Area" localSheetId="1">BPU!$A$2:$C$133</definedName>
    <definedName name="_xlnm.Print_Area" localSheetId="0">DPGF!$A$2:$M$75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9" i="13" l="1"/>
  <c r="I34" i="13"/>
  <c r="M11" i="13" l="1"/>
  <c r="M19" i="13"/>
  <c r="C20" i="13"/>
  <c r="D20" i="13"/>
  <c r="E20" i="13"/>
  <c r="F20" i="13"/>
  <c r="G20" i="13"/>
  <c r="H20" i="13"/>
  <c r="I20" i="13"/>
  <c r="J20" i="13"/>
  <c r="K20" i="13"/>
  <c r="L20" i="13"/>
  <c r="M22" i="13" l="1"/>
  <c r="M14" i="13" l="1"/>
  <c r="D61" i="13" l="1"/>
  <c r="D62" i="13" s="1"/>
  <c r="D54" i="13"/>
  <c r="I39" i="13"/>
  <c r="I38" i="13"/>
  <c r="I33" i="13"/>
  <c r="I35" i="13" s="1"/>
  <c r="D28" i="13"/>
  <c r="D29" i="13" s="1"/>
  <c r="I40" i="13" l="1"/>
  <c r="D38" i="13"/>
  <c r="D40" i="13" s="1"/>
  <c r="D34" i="13"/>
  <c r="D33" i="13"/>
  <c r="D35" i="13" s="1"/>
  <c r="D46" i="13" l="1"/>
  <c r="D47" i="13" s="1"/>
  <c r="M9" i="13"/>
  <c r="E68" i="13" l="1"/>
  <c r="D53" i="13"/>
  <c r="D55" i="13" s="1"/>
  <c r="E67" i="13" s="1"/>
  <c r="B20" i="13"/>
  <c r="M18" i="13"/>
  <c r="M17" i="13"/>
  <c r="M16" i="13"/>
  <c r="M15" i="13"/>
  <c r="M13" i="13"/>
  <c r="M12" i="13"/>
  <c r="M10" i="13"/>
  <c r="E69" i="13" l="1"/>
  <c r="E70" i="13"/>
  <c r="M20" i="13"/>
</calcChain>
</file>

<file path=xl/sharedStrings.xml><?xml version="1.0" encoding="utf-8"?>
<sst xmlns="http://schemas.openxmlformats.org/spreadsheetml/2006/main" count="265" uniqueCount="196">
  <si>
    <t>Site</t>
  </si>
  <si>
    <t>Saint Martin</t>
  </si>
  <si>
    <t>OUI</t>
  </si>
  <si>
    <t>Forfait</t>
  </si>
  <si>
    <t>En cours</t>
  </si>
  <si>
    <t>BC</t>
  </si>
  <si>
    <t>NON</t>
  </si>
  <si>
    <t>Non</t>
  </si>
  <si>
    <t>Landy</t>
  </si>
  <si>
    <t>STB</t>
  </si>
  <si>
    <t>Annulé</t>
  </si>
  <si>
    <t>Gay Lussac</t>
  </si>
  <si>
    <t xml:space="preserve">ATTENTION : il est expressément précisé que toutes les lignes de la DPGF et du BPU doivent être renseignées et ne doivent pas être altérées. 
En cas de document incomplet, l'offre pourra être déclarée irrégulière. </t>
  </si>
  <si>
    <t>tarif (€ HT)</t>
  </si>
  <si>
    <t>Prix du forfait pour la vérification annuelle des extincteurs</t>
  </si>
  <si>
    <t>Total</t>
  </si>
  <si>
    <t>Boulevard Ney</t>
  </si>
  <si>
    <t>Réserves du musée</t>
  </si>
  <si>
    <t>IAT Saint-Cyr</t>
  </si>
  <si>
    <t>ESGT Le Mans</t>
  </si>
  <si>
    <t xml:space="preserve">Cherbourg INTECHMER </t>
  </si>
  <si>
    <t>prix total  (€ HT) (1)</t>
  </si>
  <si>
    <t>Prix du forfait pour la vérification des RIA</t>
  </si>
  <si>
    <t>PRODUIT</t>
  </si>
  <si>
    <t>tarif unitaire H.T (euros)</t>
  </si>
  <si>
    <t>nombre de RIA</t>
  </si>
  <si>
    <t>nombre d'installation</t>
  </si>
  <si>
    <t>Vérification annuelle</t>
  </si>
  <si>
    <t>DPGF - DETAIL PAR ANNEE</t>
  </si>
  <si>
    <t>EXTINCTEURS</t>
  </si>
  <si>
    <t>extincteur spécial pour feu de classe D (métaux) 6 kg à pression auxiliaire</t>
  </si>
  <si>
    <t>extincteur spécial pour feu de classe D (métaux) 9 kg à pression auxiliaire</t>
  </si>
  <si>
    <t>Pose par extincteur</t>
  </si>
  <si>
    <t>additif pour 6 l d’eau</t>
  </si>
  <si>
    <t>additif pour 9 l d’eau</t>
  </si>
  <si>
    <t>antigel pour 6 l d’eau</t>
  </si>
  <si>
    <t>antigel pour 9 l d’eau</t>
  </si>
  <si>
    <t>sparklet pour 6 l d'eau</t>
  </si>
  <si>
    <t>sparklet pour 9 l d'eau</t>
  </si>
  <si>
    <t>sparklet pour 6 kg de poudre</t>
  </si>
  <si>
    <t>sparklet pour 9 kg de poudre</t>
  </si>
  <si>
    <t>soufflette extincteur à eau (6 et 9 l)</t>
  </si>
  <si>
    <t>soufflette extincteur à poudre (6 et 9 kg)</t>
  </si>
  <si>
    <t>tromblon extincteur à CO2 de 2kg</t>
  </si>
  <si>
    <t>tuyau extincteur à eau (6 et 9 l)</t>
  </si>
  <si>
    <t>tuyau extincteur à poudre (6 et 9 kg)</t>
  </si>
  <si>
    <t>tuyau + tromblon extincteur à CO2 de 5kg</t>
  </si>
  <si>
    <t>tuyau + tromblon extincteur à CO2 de 10kg</t>
  </si>
  <si>
    <t>vérification extincteur portatif (hors prestation forfaitaire)</t>
  </si>
  <si>
    <t>vérification extincteur portatif sur roue (hors prestation forfaitaire)</t>
  </si>
  <si>
    <t>CO2 2kg</t>
  </si>
  <si>
    <t>CO2 5kg</t>
  </si>
  <si>
    <t>Cadre pour plan (fourni sans plan) format A3</t>
  </si>
  <si>
    <t>Cadre pour plan (fourni sans plan) format A2</t>
  </si>
  <si>
    <t>RIA</t>
  </si>
  <si>
    <t>Diffuseur</t>
  </si>
  <si>
    <t>Seau</t>
  </si>
  <si>
    <t>POTEAU INCENDIE</t>
  </si>
  <si>
    <t>COLONNE SECHE</t>
  </si>
  <si>
    <t>Prix du forfait annuel pour vérification de l'extinction automatique de feux de cuisine</t>
  </si>
  <si>
    <t>prix total (€HT) (2)</t>
  </si>
  <si>
    <t>Prix du forfait pour le remplacement de RIA</t>
  </si>
  <si>
    <t>prix total (€HT) (3)</t>
  </si>
  <si>
    <t>prix total (€HT) (4)</t>
  </si>
  <si>
    <t>Remplacement annuel</t>
  </si>
  <si>
    <t>Support sur pied pour extincteur à eau 9L</t>
  </si>
  <si>
    <t>Support sur pied pour extincteur CO2 2kg</t>
  </si>
  <si>
    <t>Support sur pied pour extincteur CO2 5kg</t>
  </si>
  <si>
    <t>Support sur pied pour extincteur à poudre 6kg</t>
  </si>
  <si>
    <t>Support sur pied pour extincteur à poudre 9kg</t>
  </si>
  <si>
    <t>MAINTENANCE DES MOYENS D'EXTINCTION                                                                
DECOMPOSITION DU PRIX GLOBAL ET FORFAITAIRE (DPGF)</t>
  </si>
  <si>
    <t>MAINTENANCE DES MOYENS D'EXTINCTION                                                     
BORDEREAU DES PRIX UNITAIRES (BPU)</t>
  </si>
  <si>
    <t>Commentaires (si besoin)</t>
  </si>
  <si>
    <t>Maintenance et autres maintenances hors marché</t>
  </si>
  <si>
    <t>Reprise et mise en décharge d'un extincteur réformé (prix unitaire)</t>
  </si>
  <si>
    <t>Maintenance aditionnelle approfondie 5 ans (extincteurs à eau et poudre)</t>
  </si>
  <si>
    <t>Support au sol (socle) pour extincteur à eau 9L</t>
  </si>
  <si>
    <t>Support au sol (socle) pour extincteur CO2 2kg</t>
  </si>
  <si>
    <t>Support au sol (socle) pour extincteur CO2 5kg</t>
  </si>
  <si>
    <t>Support au sol (socle) pour extincteur à poudre 6kg</t>
  </si>
  <si>
    <t>Support au sol (socle) pour extincteur à poudre 9kg</t>
  </si>
  <si>
    <t>Panneau extincteur PVC avec classe de feu et numérotation possible</t>
  </si>
  <si>
    <t>Panneau RIA PVC avec numérotation et mode d’emploi</t>
  </si>
  <si>
    <t>Plan d’évacuation tout compris au format A2</t>
  </si>
  <si>
    <t>Plan d’évacuation tout compris au format A3</t>
  </si>
  <si>
    <t>Achat de pièces détachées pour extincteurs</t>
  </si>
  <si>
    <t>poudre ABC pour extincteur à poudre 6kg</t>
  </si>
  <si>
    <t>poudre ABC pour extincteur à poudre 9kg</t>
  </si>
  <si>
    <t>recharge d'un extincteur à eau 6L (inclus additif et sparklet)</t>
  </si>
  <si>
    <t>recharge d'un extincteur à eau 9L (inclus additif et sparklet)</t>
  </si>
  <si>
    <t>recharge d'un extincteur à poudre 6kg (inclus poudre et sparklet)</t>
  </si>
  <si>
    <t>recharge d'un extincteur à poudre 9kg (inclus poudre et sparklet)</t>
  </si>
  <si>
    <t>Dénaturation poudre</t>
  </si>
  <si>
    <t>Plan d’intervention tout compris au format A3</t>
  </si>
  <si>
    <t>Plan d’intervention tout compris au format A2</t>
  </si>
  <si>
    <t>Achat du plan d’évacuation ou d’intervention au format Autocad (dwg)</t>
  </si>
  <si>
    <t>Forfait pour mise à jour d'un plan déjà existant</t>
  </si>
  <si>
    <t>Prix forfaitaire du déplacement par intervention (hors intervention à l'occasion de la vérification périodique forfaitaire) en Île de France</t>
  </si>
  <si>
    <t>Prix forfaitaire du déplacement par intervention (hors intervention à l'occasion de la vérification périodique forfaitaire) sur l'ESGT Le Mans</t>
  </si>
  <si>
    <t>Prix forfaitaire du déplacement par intervention (hors intervention à l'occasion de la vérification périodique forfaitaire) sur Cherbourg</t>
  </si>
  <si>
    <t>Coût d'intervention du technicien sur site (n'inclus pas le déplacement) pour 2h</t>
  </si>
  <si>
    <t>Coût d'intervention du technicien sur site (n'inclus pas le déplacement) pour une journée complète</t>
  </si>
  <si>
    <t>Housse</t>
  </si>
  <si>
    <t>Tuyau</t>
  </si>
  <si>
    <t>Joints</t>
  </si>
  <si>
    <t>Vanne</t>
  </si>
  <si>
    <t>Coût d'intervention du technicien sur site (n'inclus pas le déplacement) pour une demi-journée</t>
  </si>
  <si>
    <t>Support (potence) pour RIA</t>
  </si>
  <si>
    <t>Prix d'une maintenance annuelle</t>
  </si>
  <si>
    <t>Sticker autocollant pictogramme extincteur (norme ISO 7010)</t>
  </si>
  <si>
    <t>prix unitaire (€ HT) par extincteur</t>
  </si>
  <si>
    <t>Manomètre</t>
  </si>
  <si>
    <t>Platine pour RIA</t>
  </si>
  <si>
    <t>Année</t>
  </si>
  <si>
    <t>Somme par année</t>
  </si>
  <si>
    <t>Maintenance quinquennale en 2026</t>
  </si>
  <si>
    <t>Maintenance decennale en 2026</t>
  </si>
  <si>
    <t>Maintenance quinquennale en 2027</t>
  </si>
  <si>
    <t>Maintenance decennale en 2027</t>
  </si>
  <si>
    <t>Maintenance quinquennale en 2028</t>
  </si>
  <si>
    <t>Maintenance decennale en 2028</t>
  </si>
  <si>
    <t>Maintenance quinquennale en 2029</t>
  </si>
  <si>
    <t>Maintenance decennale en 2029</t>
  </si>
  <si>
    <t>Vérification site de Conté (inclus 2 passages par an)</t>
  </si>
  <si>
    <t>Vérification site du Landy (inclus 2 passages par an)</t>
  </si>
  <si>
    <t>Prix du forfait annuel pour vérification des poteaux incendie</t>
  </si>
  <si>
    <t>Vérification sur site de Saint-Martin</t>
  </si>
  <si>
    <t>prix total (€HT) (5)</t>
  </si>
  <si>
    <t>prix total maintenances approfondies 2026 (€HT) (6)</t>
  </si>
  <si>
    <t>prix total maintenances approfondies 2027 (€HT) (7)</t>
  </si>
  <si>
    <t>prix total maintenances approfondies 2028 (€HT) (8)</t>
  </si>
  <si>
    <t>prix total maintenances approfondies 2029 (€HT) (9)</t>
  </si>
  <si>
    <t xml:space="preserve"> (1) + (2) + (3) + (4) + (5) + (6)</t>
  </si>
  <si>
    <t xml:space="preserve"> (1) + (2) + (3) + (4) + (5) + (7)</t>
  </si>
  <si>
    <t xml:space="preserve"> (1) + (2) + (3) + (4) + (5) + (8)</t>
  </si>
  <si>
    <t xml:space="preserve"> (1) + (2) + (3) + (4) + (5) + (9)</t>
  </si>
  <si>
    <t>Musée</t>
  </si>
  <si>
    <t>Conté</t>
  </si>
  <si>
    <t>Synergie</t>
  </si>
  <si>
    <t>CO2 10kg</t>
  </si>
  <si>
    <t>Eau pulvérisée (avec ou sans fluor) 6L</t>
  </si>
  <si>
    <t>Eau pulvérisée (avec ou sans fluor) 9L</t>
  </si>
  <si>
    <t>Eau pulvérisée (avec ou sans fluor) 50L</t>
  </si>
  <si>
    <t>Poudre 2kg</t>
  </si>
  <si>
    <t>Poudre 6kg</t>
  </si>
  <si>
    <t>Poudre 9kg</t>
  </si>
  <si>
    <t>Poudre 4kg</t>
  </si>
  <si>
    <t>poudre ABC pour extincteur à poudre 4kg</t>
  </si>
  <si>
    <t>Support sur pied pour extincteur à poudre 4kg</t>
  </si>
  <si>
    <t>Support au sol (socle) pour extincteur à poudre 4kg</t>
  </si>
  <si>
    <t>Eau pulvérisée type ABF 6L</t>
  </si>
  <si>
    <r>
      <t xml:space="preserve">eau pulvérisée </t>
    </r>
    <r>
      <rPr>
        <b/>
        <sz val="14"/>
        <rFont val="Corbel"/>
        <family val="2"/>
      </rPr>
      <t>avec</t>
    </r>
    <r>
      <rPr>
        <sz val="14"/>
        <rFont val="Corbel"/>
        <family val="2"/>
      </rPr>
      <t xml:space="preserve"> additif 6L à pression auxiliaire sans fluor</t>
    </r>
  </si>
  <si>
    <r>
      <t xml:space="preserve">eau pulvérisée </t>
    </r>
    <r>
      <rPr>
        <b/>
        <sz val="14"/>
        <rFont val="Corbel"/>
        <family val="2"/>
      </rPr>
      <t>avec</t>
    </r>
    <r>
      <rPr>
        <sz val="14"/>
        <rFont val="Corbel"/>
        <family val="2"/>
      </rPr>
      <t xml:space="preserve"> additif 9L à pression auxiliaire sans fluor</t>
    </r>
  </si>
  <si>
    <r>
      <t xml:space="preserve">eau pulvérisée </t>
    </r>
    <r>
      <rPr>
        <b/>
        <sz val="14"/>
        <rFont val="Corbel"/>
        <family val="2"/>
      </rPr>
      <t>avec</t>
    </r>
    <r>
      <rPr>
        <sz val="14"/>
        <rFont val="Corbel"/>
        <family val="2"/>
      </rPr>
      <t xml:space="preserve"> additif 50L sur roue sans fluor</t>
    </r>
  </si>
  <si>
    <r>
      <t xml:space="preserve">B - Prix des équipements neufs
</t>
    </r>
    <r>
      <rPr>
        <sz val="16"/>
        <color rgb="FF0070C0"/>
        <rFont val="Corbel"/>
        <family val="2"/>
      </rPr>
      <t>Prix d'achat des équipements neufs (pose non incluse)</t>
    </r>
  </si>
  <si>
    <t>A- Prix d'une vérification annuelle</t>
  </si>
  <si>
    <r>
      <t xml:space="preserve">Rappel : le prix forfaitaire comprend les éléments de sécurité (plomb, goupille, joint, scellé, étiquette de vérification), la numérotation, la </t>
    </r>
    <r>
      <rPr>
        <b/>
        <sz val="12"/>
        <rFont val="Corbel"/>
        <family val="2"/>
      </rPr>
      <t>main d'œuvre,</t>
    </r>
    <r>
      <rPr>
        <sz val="12"/>
        <rFont val="Corbel"/>
        <family val="2"/>
      </rPr>
      <t xml:space="preserve"> le </t>
    </r>
    <r>
      <rPr>
        <b/>
        <sz val="12"/>
        <rFont val="Corbel"/>
        <family val="2"/>
      </rPr>
      <t>déplacement et le rapport de visite</t>
    </r>
    <r>
      <rPr>
        <sz val="12"/>
        <rFont val="Corbel"/>
        <family val="2"/>
      </rPr>
      <t>.</t>
    </r>
  </si>
  <si>
    <r>
      <t xml:space="preserve">Rappel : le prix forfaitaire (pour la maintenance annuelle et le remplacement de RIA) comprend l'étiquettage, la fourniture et la fixation des panneaux, la numérotation, la </t>
    </r>
    <r>
      <rPr>
        <b/>
        <sz val="12"/>
        <rFont val="Corbel"/>
        <family val="2"/>
      </rPr>
      <t xml:space="preserve">main d'œuvre, </t>
    </r>
    <r>
      <rPr>
        <sz val="12"/>
        <rFont val="Corbel"/>
        <family val="2"/>
      </rPr>
      <t xml:space="preserve">le </t>
    </r>
    <r>
      <rPr>
        <b/>
        <sz val="12"/>
        <rFont val="Corbel"/>
        <family val="2"/>
      </rPr>
      <t>déplacement et le rapport de visite</t>
    </r>
  </si>
  <si>
    <r>
      <t xml:space="preserve">Rappel : le prix forfaitaire pour le remplacement de RIA comprend la fourniture, l'installation et la mise en service du RIA ainsi que l'étiquettage, la fourniture et la fixation des panneaux,  la numérotation, la </t>
    </r>
    <r>
      <rPr>
        <b/>
        <sz val="12"/>
        <rFont val="Corbel"/>
        <family val="2"/>
      </rPr>
      <t>main d'œuvre, l</t>
    </r>
    <r>
      <rPr>
        <sz val="12"/>
        <rFont val="Corbel"/>
        <family val="2"/>
      </rPr>
      <t xml:space="preserve">e </t>
    </r>
    <r>
      <rPr>
        <b/>
        <sz val="12"/>
        <rFont val="Corbel"/>
        <family val="2"/>
      </rPr>
      <t>déplacement et le rapport de visite</t>
    </r>
  </si>
  <si>
    <r>
      <t>Rappel : le prix forfaitaire comprend l'</t>
    </r>
    <r>
      <rPr>
        <b/>
        <sz val="12"/>
        <rFont val="Corbel"/>
        <family val="2"/>
      </rPr>
      <t>étiquetage</t>
    </r>
    <r>
      <rPr>
        <sz val="12"/>
        <rFont val="Corbel"/>
        <family val="2"/>
      </rPr>
      <t xml:space="preserve">, le remplacement des piles, la </t>
    </r>
    <r>
      <rPr>
        <b/>
        <sz val="12"/>
        <rFont val="Corbel"/>
        <family val="2"/>
      </rPr>
      <t>main d'œuvre,</t>
    </r>
    <r>
      <rPr>
        <sz val="12"/>
        <rFont val="Corbel"/>
        <family val="2"/>
      </rPr>
      <t xml:space="preserve"> le </t>
    </r>
    <r>
      <rPr>
        <b/>
        <sz val="12"/>
        <rFont val="Corbel"/>
        <family val="2"/>
      </rPr>
      <t>déplacement et le rapport de visite</t>
    </r>
  </si>
  <si>
    <r>
      <t>Rappel : le prix forfaitaire comprend l'</t>
    </r>
    <r>
      <rPr>
        <b/>
        <sz val="12"/>
        <rFont val="Corbel"/>
        <family val="2"/>
      </rPr>
      <t>étiquetage</t>
    </r>
    <r>
      <rPr>
        <sz val="12"/>
        <rFont val="Corbel"/>
        <family val="2"/>
      </rPr>
      <t xml:space="preserve">, la </t>
    </r>
    <r>
      <rPr>
        <b/>
        <sz val="12"/>
        <rFont val="Corbel"/>
        <family val="2"/>
      </rPr>
      <t>main d'œuvre,</t>
    </r>
    <r>
      <rPr>
        <sz val="12"/>
        <rFont val="Corbel"/>
        <family val="2"/>
      </rPr>
      <t xml:space="preserve"> le </t>
    </r>
    <r>
      <rPr>
        <b/>
        <sz val="12"/>
        <rFont val="Corbel"/>
        <family val="2"/>
      </rPr>
      <t>déplacement et le rapport de visite</t>
    </r>
  </si>
  <si>
    <r>
      <t>prix détaillé par site et par type d'extincteur (</t>
    </r>
    <r>
      <rPr>
        <b/>
        <sz val="16"/>
        <color rgb="FFFF0000"/>
        <rFont val="Corbel"/>
        <family val="2"/>
      </rPr>
      <t>prévisionnel</t>
    </r>
    <r>
      <rPr>
        <b/>
        <sz val="16"/>
        <color theme="1"/>
        <rFont val="Corbel"/>
        <family val="2"/>
      </rPr>
      <t>)</t>
    </r>
  </si>
  <si>
    <r>
      <t xml:space="preserve">A - Prix des extincteurs neufs
</t>
    </r>
    <r>
      <rPr>
        <sz val="16"/>
        <color rgb="FF0070C0"/>
        <rFont val="Corbel"/>
        <family val="2"/>
      </rPr>
      <t>Prix d'achat des extincteurs neufs incluant la mise en service et l'accroche murale (pose non incluse)</t>
    </r>
  </si>
  <si>
    <t>RIA complet (incluant le diffuseur)</t>
  </si>
  <si>
    <t>DEPLACEMENT ET MAIN D'ŒUVRE</t>
  </si>
  <si>
    <t>PLAN D'EVACUATION ET D'INTERVENTION</t>
  </si>
  <si>
    <t>Les prix incluent la fourniture d'un plan en version PDF sans filigrane ainsi que tous les déplacements sur site, le relevé sur place des informations, le cadre et la pose du plan, et pour les plans d'intervention cela inclut en plus une version papier reliée et plastifiée des plans</t>
  </si>
  <si>
    <t>Maintenance extincteurs hors marché</t>
  </si>
  <si>
    <t>Maintenance aditionnelle approfondie 5 ans (hors prestation forfaitaire)</t>
  </si>
  <si>
    <t>Maintenance aditionnelle approfondie 10 ans (hors prestation forfaitaire)</t>
  </si>
  <si>
    <t>Achat d'équipements pour RIA</t>
  </si>
  <si>
    <t>Sticker autocollant pictogramme RIA (norme ISO 7010)</t>
  </si>
  <si>
    <t>Support en drapeau pour panneaux extincteurs</t>
  </si>
  <si>
    <t>Support en drapeau pour panneaux RIA</t>
  </si>
  <si>
    <r>
      <t xml:space="preserve">B - Prix des prestations de maintenance RIA (hors forfait)
</t>
    </r>
    <r>
      <rPr>
        <sz val="16"/>
        <color rgb="FF0070C0"/>
        <rFont val="Corbel"/>
        <family val="2"/>
      </rPr>
      <t>Les prix incluent le coût de la main-d'œuvre et les élements de sécurité (joint, étiquette de vérification)</t>
    </r>
  </si>
  <si>
    <t>Housse de protection RIA</t>
  </si>
  <si>
    <t>Housse de protection pour extincteur à eau 6L</t>
  </si>
  <si>
    <t>Housse de protection pour extincteur à eau 9L</t>
  </si>
  <si>
    <t>Housse de protection pour extincteur à poudre 6kg</t>
  </si>
  <si>
    <t>Housse de protection pour extincteur à poudre 9kg</t>
  </si>
  <si>
    <t>Housse de protection pour extincteur CO2 2kg</t>
  </si>
  <si>
    <t>Housse de protection pour extincteur CO2 5kg</t>
  </si>
  <si>
    <t>poudre ABC 4kg à pression auxiliaire</t>
  </si>
  <si>
    <t>poudre ABC 6kg à pression auxiliaire</t>
  </si>
  <si>
    <t>poudre ABC 9kg à pression auxiliaire</t>
  </si>
  <si>
    <r>
      <t>CO</t>
    </r>
    <r>
      <rPr>
        <vertAlign val="subscript"/>
        <sz val="14"/>
        <rFont val="Corbel"/>
        <family val="2"/>
      </rPr>
      <t>2</t>
    </r>
    <r>
      <rPr>
        <sz val="14"/>
        <rFont val="Corbel"/>
        <family val="2"/>
      </rPr>
      <t xml:space="preserve"> 2kg</t>
    </r>
  </si>
  <si>
    <r>
      <t>CO</t>
    </r>
    <r>
      <rPr>
        <vertAlign val="subscript"/>
        <sz val="14"/>
        <rFont val="Corbel"/>
        <family val="2"/>
      </rPr>
      <t>2</t>
    </r>
    <r>
      <rPr>
        <sz val="14"/>
        <rFont val="Corbel"/>
        <family val="2"/>
      </rPr>
      <t xml:space="preserve"> 5kg</t>
    </r>
  </si>
  <si>
    <r>
      <t>CO</t>
    </r>
    <r>
      <rPr>
        <vertAlign val="subscript"/>
        <sz val="14"/>
        <rFont val="Corbel"/>
        <family val="2"/>
      </rPr>
      <t>2</t>
    </r>
    <r>
      <rPr>
        <sz val="14"/>
        <rFont val="Corbel"/>
        <family val="2"/>
      </rPr>
      <t xml:space="preserve"> 10kg sur roue</t>
    </r>
  </si>
  <si>
    <r>
      <t xml:space="preserve">eau pulvérisée de type ABF </t>
    </r>
    <r>
      <rPr>
        <b/>
        <sz val="14"/>
        <rFont val="Corbel"/>
        <family val="2"/>
      </rPr>
      <t>avec</t>
    </r>
    <r>
      <rPr>
        <sz val="14"/>
        <rFont val="Corbel"/>
        <family val="2"/>
      </rPr>
      <t xml:space="preserve"> additif 6L à pression auxiliaire sans fluor </t>
    </r>
  </si>
  <si>
    <t>CO2 2kg amagnétique</t>
  </si>
  <si>
    <t>CO2 5kg amagnétique</t>
  </si>
  <si>
    <t>Support sur pied pour extincteur à eau 6L
(ceci est un exemple de support attendu)</t>
  </si>
  <si>
    <t>Support au sol (socle) pour extincteur à eau 6L
(ceci est un exemple de support attendu)</t>
  </si>
  <si>
    <r>
      <t xml:space="preserve">C - Prix des prestations de maintenance extincteurs (hors forfait)
</t>
    </r>
    <r>
      <rPr>
        <sz val="16"/>
        <color rgb="FF0070C0"/>
        <rFont val="Corbel"/>
        <family val="2"/>
      </rPr>
      <t>Les prix incluent le coût de la main-d'œuvre et les élements de sécurité (plomb, goupille, additif, joint, scellé,étiquette de vérification)</t>
    </r>
  </si>
  <si>
    <r>
      <t xml:space="preserve">A - Prix des équipements neufs
</t>
    </r>
    <r>
      <rPr>
        <sz val="16"/>
        <color rgb="FF0070C0"/>
        <rFont val="Corbel"/>
        <family val="2"/>
      </rPr>
      <t>Prix d'achat des équipements neufs incluant la mise en service (pose non incluse)</t>
    </r>
  </si>
  <si>
    <t xml:space="preserve">PROCEDURE N°26-005
Maintenance préventive et corrective des moyens d’extinction des différents sites du Cnam en Ile-de-France, au Mans et à Cherbourg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</si>
</sst>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quot;€&quot;"/>
  </numFmts>
  <fonts count="25" x14ac:knownFonts="1">
    <font>
      <sz val="11"/>
      <color theme="1"/>
      <name val="Calibri"/>
      <family val="2"/>
      <scheme val="minor"/>
    </font>
    <font>
      <sz val="10"/>
      <name val="Arial"/>
      <family val="2"/>
    </font>
    <font>
      <sz val="10"/>
      <name val="Arial"/>
      <family val="2"/>
    </font>
    <font>
      <b/>
      <sz val="12"/>
      <color rgb="FFFF0000"/>
      <name val="Calibri"/>
      <family val="2"/>
    </font>
    <font>
      <b/>
      <sz val="14"/>
      <name val="Corbel"/>
      <family val="2"/>
    </font>
    <font>
      <b/>
      <sz val="12"/>
      <name val="Corbel"/>
      <family val="2"/>
    </font>
    <font>
      <sz val="12"/>
      <name val="Corbel"/>
      <family val="2"/>
    </font>
    <font>
      <b/>
      <sz val="18"/>
      <name val="Corbel"/>
      <family val="2"/>
    </font>
    <font>
      <b/>
      <sz val="16"/>
      <color theme="1"/>
      <name val="Corbel"/>
      <family val="2"/>
    </font>
    <font>
      <sz val="12"/>
      <color theme="1"/>
      <name val="Corbel"/>
      <family val="2"/>
    </font>
    <font>
      <b/>
      <sz val="12"/>
      <color theme="1"/>
      <name val="Corbel"/>
      <family val="2"/>
    </font>
    <font>
      <b/>
      <sz val="12"/>
      <color theme="0"/>
      <name val="Corbel"/>
      <family val="2"/>
    </font>
    <font>
      <b/>
      <sz val="12"/>
      <color rgb="FFFF0000"/>
      <name val="Corbel"/>
      <family val="2"/>
    </font>
    <font>
      <b/>
      <u/>
      <sz val="16"/>
      <color theme="0"/>
      <name val="Corbel"/>
      <family val="2"/>
    </font>
    <font>
      <b/>
      <sz val="16"/>
      <color theme="0"/>
      <name val="Corbel"/>
      <family val="2"/>
    </font>
    <font>
      <sz val="14"/>
      <name val="Corbel"/>
      <family val="2"/>
    </font>
    <font>
      <vertAlign val="subscript"/>
      <sz val="14"/>
      <name val="Corbel"/>
      <family val="2"/>
    </font>
    <font>
      <sz val="14"/>
      <color rgb="FF0070C0"/>
      <name val="Corbel"/>
      <family val="2"/>
    </font>
    <font>
      <b/>
      <u/>
      <sz val="16"/>
      <color rgb="FF0070C0"/>
      <name val="Corbel"/>
      <family val="2"/>
    </font>
    <font>
      <sz val="16"/>
      <color rgb="FF0070C0"/>
      <name val="Corbel"/>
      <family val="2"/>
    </font>
    <font>
      <sz val="14"/>
      <color rgb="FFFF0000"/>
      <name val="Calibri"/>
      <family val="2"/>
    </font>
    <font>
      <b/>
      <sz val="18"/>
      <color theme="0"/>
      <name val="Corbel"/>
      <family val="2"/>
    </font>
    <font>
      <sz val="16"/>
      <name val="Corbel"/>
      <family val="2"/>
    </font>
    <font>
      <b/>
      <u/>
      <sz val="12"/>
      <name val="Corbel"/>
      <family val="2"/>
    </font>
    <font>
      <b/>
      <sz val="16"/>
      <color rgb="FFFF0000"/>
      <name val="Corbel"/>
      <family val="2"/>
    </font>
  </fonts>
  <fills count="14">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lightUp">
        <bgColor theme="0" tint="-0.249977111117893"/>
      </patternFill>
    </fill>
    <fill>
      <patternFill patternType="lightUp">
        <bgColor theme="0" tint="-0.14996795556505021"/>
      </patternFill>
    </fill>
    <fill>
      <patternFill patternType="solid">
        <fgColor theme="1"/>
        <bgColor indexed="64"/>
      </patternFill>
    </fill>
    <fill>
      <patternFill patternType="solid">
        <fgColor rgb="FFFF00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0070C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thick">
        <color indexed="64"/>
      </top>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right/>
      <top style="thin">
        <color indexed="64"/>
      </top>
      <bottom style="thick">
        <color indexed="64"/>
      </bottom>
      <diagonal/>
    </border>
    <border>
      <left/>
      <right/>
      <top style="thin">
        <color indexed="64"/>
      </top>
      <bottom/>
      <diagonal/>
    </border>
    <border>
      <left/>
      <right style="thin">
        <color indexed="64"/>
      </right>
      <top style="medium">
        <color indexed="64"/>
      </top>
      <bottom style="medium">
        <color indexed="64"/>
      </bottom>
      <diagonal/>
    </border>
    <border>
      <left/>
      <right/>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0" fontId="2" fillId="0" borderId="0"/>
  </cellStyleXfs>
  <cellXfs count="112">
    <xf numFmtId="0" fontId="0" fillId="0" borderId="0" xfId="0"/>
    <xf numFmtId="0" fontId="0" fillId="0" borderId="0" xfId="0" applyAlignment="1">
      <alignment horizontal="left" vertical="center"/>
    </xf>
    <xf numFmtId="0" fontId="6" fillId="0" borderId="0" xfId="1" applyFont="1" applyAlignment="1">
      <alignment vertical="center"/>
    </xf>
    <xf numFmtId="0" fontId="5" fillId="0" borderId="0" xfId="1" applyFont="1" applyAlignment="1">
      <alignment vertical="center" wrapText="1"/>
    </xf>
    <xf numFmtId="0" fontId="5" fillId="0" borderId="0" xfId="1" applyFont="1" applyAlignment="1">
      <alignment vertical="center"/>
    </xf>
    <xf numFmtId="0" fontId="5" fillId="5" borderId="9" xfId="1" applyFont="1" applyFill="1" applyBorder="1" applyAlignment="1">
      <alignment horizontal="center" vertical="center" wrapText="1"/>
    </xf>
    <xf numFmtId="0" fontId="5" fillId="7" borderId="14" xfId="1" applyFont="1" applyFill="1" applyBorder="1" applyAlignment="1">
      <alignment horizontal="center" vertical="center"/>
    </xf>
    <xf numFmtId="0" fontId="5" fillId="5" borderId="8" xfId="1" applyFont="1" applyFill="1" applyBorder="1" applyAlignment="1">
      <alignment horizontal="center" vertical="center" wrapText="1"/>
    </xf>
    <xf numFmtId="0" fontId="5" fillId="5" borderId="10" xfId="1" applyFont="1" applyFill="1" applyBorder="1" applyAlignment="1">
      <alignment horizontal="center" vertical="center" wrapText="1"/>
    </xf>
    <xf numFmtId="0" fontId="6" fillId="3" borderId="1" xfId="1" applyFont="1" applyFill="1" applyBorder="1" applyAlignment="1">
      <alignment horizontal="center" vertical="center"/>
    </xf>
    <xf numFmtId="165" fontId="6" fillId="0" borderId="12" xfId="1" applyNumberFormat="1" applyFont="1" applyBorder="1" applyAlignment="1">
      <alignment horizontal="center" vertical="center"/>
    </xf>
    <xf numFmtId="0" fontId="6" fillId="0" borderId="0" xfId="1" applyFont="1" applyAlignment="1">
      <alignment horizontal="left" vertical="center"/>
    </xf>
    <xf numFmtId="0" fontId="6" fillId="0" borderId="1" xfId="1" applyFont="1" applyBorder="1" applyAlignment="1">
      <alignment horizontal="center" vertical="center"/>
    </xf>
    <xf numFmtId="0" fontId="5" fillId="5" borderId="24" xfId="1" applyFont="1" applyFill="1" applyBorder="1" applyAlignment="1">
      <alignment horizontal="center" vertical="center"/>
    </xf>
    <xf numFmtId="0" fontId="5" fillId="5" borderId="19" xfId="1" applyFont="1" applyFill="1" applyBorder="1" applyAlignment="1">
      <alignment horizontal="center" vertical="center"/>
    </xf>
    <xf numFmtId="0" fontId="6" fillId="0" borderId="21" xfId="1" quotePrefix="1" applyFont="1" applyBorder="1" applyAlignment="1">
      <alignment horizontal="center" vertical="center"/>
    </xf>
    <xf numFmtId="165" fontId="6" fillId="0" borderId="18" xfId="1" applyNumberFormat="1" applyFont="1" applyBorder="1" applyAlignment="1">
      <alignment horizontal="center" vertical="center"/>
    </xf>
    <xf numFmtId="0" fontId="6" fillId="0" borderId="11" xfId="1" applyFont="1" applyBorder="1" applyAlignment="1">
      <alignment horizontal="center" vertical="center" wrapText="1"/>
    </xf>
    <xf numFmtId="0" fontId="7" fillId="8" borderId="0" xfId="1" applyFont="1" applyFill="1" applyAlignment="1">
      <alignment vertical="center" wrapText="1"/>
    </xf>
    <xf numFmtId="0" fontId="6" fillId="8" borderId="0" xfId="1" applyFont="1" applyFill="1" applyAlignment="1">
      <alignment vertical="center"/>
    </xf>
    <xf numFmtId="0" fontId="6" fillId="8" borderId="0" xfId="1" applyFont="1" applyFill="1" applyAlignment="1">
      <alignment vertical="center" wrapText="1"/>
    </xf>
    <xf numFmtId="0" fontId="9" fillId="8" borderId="0" xfId="1" applyFont="1" applyFill="1" applyAlignment="1">
      <alignment vertical="center"/>
    </xf>
    <xf numFmtId="0" fontId="6" fillId="8" borderId="0" xfId="1" applyFont="1" applyFill="1" applyAlignment="1">
      <alignment horizontal="left" vertical="center"/>
    </xf>
    <xf numFmtId="0" fontId="5" fillId="4" borderId="13" xfId="1" applyFont="1" applyFill="1" applyBorder="1" applyAlignment="1">
      <alignment horizontal="center" vertical="center" wrapText="1"/>
    </xf>
    <xf numFmtId="165" fontId="5" fillId="4" borderId="15" xfId="1" applyNumberFormat="1" applyFont="1" applyFill="1" applyBorder="1" applyAlignment="1">
      <alignment horizontal="center" vertical="center"/>
    </xf>
    <xf numFmtId="0" fontId="0" fillId="0" borderId="0" xfId="0" applyAlignment="1">
      <alignment horizontal="center" vertical="center" wrapText="1"/>
    </xf>
    <xf numFmtId="165" fontId="6" fillId="0" borderId="5" xfId="1" applyNumberFormat="1" applyFont="1" applyBorder="1" applyAlignment="1">
      <alignment horizontal="center" vertical="center" wrapText="1"/>
    </xf>
    <xf numFmtId="165" fontId="6" fillId="0" borderId="32" xfId="1" applyNumberFormat="1" applyFont="1" applyBorder="1" applyAlignment="1">
      <alignment horizontal="center" vertical="center" wrapText="1"/>
    </xf>
    <xf numFmtId="165" fontId="6" fillId="0" borderId="1" xfId="1" applyNumberFormat="1" applyFont="1" applyBorder="1" applyAlignment="1">
      <alignment horizontal="center" vertical="center" wrapText="1"/>
    </xf>
    <xf numFmtId="165" fontId="6" fillId="0" borderId="2" xfId="1" applyNumberFormat="1" applyFont="1" applyBorder="1" applyAlignment="1">
      <alignment horizontal="center" vertical="center" wrapText="1"/>
    </xf>
    <xf numFmtId="0" fontId="15" fillId="0" borderId="4" xfId="1" applyFont="1" applyBorder="1" applyAlignment="1">
      <alignment horizontal="left" vertical="center" wrapText="1"/>
    </xf>
    <xf numFmtId="0" fontId="4" fillId="5" borderId="30" xfId="0" applyFont="1" applyFill="1" applyBorder="1" applyAlignment="1">
      <alignment horizontal="center" vertical="center"/>
    </xf>
    <xf numFmtId="165" fontId="4" fillId="5" borderId="9" xfId="0" applyNumberFormat="1" applyFont="1" applyFill="1" applyBorder="1" applyAlignment="1">
      <alignment horizontal="center" vertical="center" wrapText="1"/>
    </xf>
    <xf numFmtId="165" fontId="4" fillId="5" borderId="31" xfId="0" applyNumberFormat="1" applyFont="1" applyFill="1" applyBorder="1" applyAlignment="1">
      <alignment horizontal="center" vertical="center"/>
    </xf>
    <xf numFmtId="0" fontId="15" fillId="0" borderId="33" xfId="1" applyFont="1" applyBorder="1" applyAlignment="1">
      <alignment horizontal="left" vertical="center" wrapText="1"/>
    </xf>
    <xf numFmtId="0" fontId="4" fillId="0" borderId="4" xfId="1" applyFont="1" applyBorder="1" applyAlignment="1">
      <alignment horizontal="left" vertical="center" wrapText="1"/>
    </xf>
    <xf numFmtId="0" fontId="15" fillId="0" borderId="37" xfId="1" applyFont="1" applyBorder="1" applyAlignment="1">
      <alignment horizontal="left" vertical="center" wrapText="1"/>
    </xf>
    <xf numFmtId="165" fontId="6" fillId="0" borderId="37" xfId="1" applyNumberFormat="1" applyFont="1" applyBorder="1" applyAlignment="1">
      <alignment horizontal="center" vertical="center" wrapText="1"/>
    </xf>
    <xf numFmtId="0" fontId="15" fillId="0" borderId="38" xfId="1" applyFont="1" applyBorder="1" applyAlignment="1">
      <alignment horizontal="left" vertical="center" wrapText="1"/>
    </xf>
    <xf numFmtId="165" fontId="6" fillId="0" borderId="38" xfId="1" applyNumberFormat="1" applyFont="1" applyBorder="1" applyAlignment="1">
      <alignment horizontal="center" vertical="center" wrapText="1"/>
    </xf>
    <xf numFmtId="0" fontId="15" fillId="0" borderId="11" xfId="1" applyFont="1" applyBorder="1" applyAlignment="1">
      <alignment horizontal="left" vertical="center" wrapText="1"/>
    </xf>
    <xf numFmtId="0" fontId="15" fillId="0" borderId="11" xfId="1" applyFont="1" applyBorder="1" applyAlignment="1">
      <alignment vertical="top" wrapText="1"/>
    </xf>
    <xf numFmtId="0" fontId="6" fillId="0" borderId="20" xfId="1" applyFont="1" applyBorder="1" applyAlignment="1">
      <alignment horizontal="center" vertical="center" wrapText="1"/>
    </xf>
    <xf numFmtId="0" fontId="6" fillId="3" borderId="2" xfId="1" applyFont="1" applyFill="1" applyBorder="1" applyAlignment="1">
      <alignment horizontal="center" vertical="center"/>
    </xf>
    <xf numFmtId="0" fontId="6" fillId="8" borderId="20" xfId="1" applyFont="1" applyFill="1" applyBorder="1" applyAlignment="1">
      <alignment horizontal="center" vertical="center" wrapText="1"/>
    </xf>
    <xf numFmtId="0" fontId="0" fillId="8" borderId="0" xfId="0" applyFill="1"/>
    <xf numFmtId="0" fontId="6" fillId="8" borderId="2" xfId="1" applyFont="1" applyFill="1" applyBorder="1" applyAlignment="1">
      <alignment horizontal="center" vertical="center"/>
    </xf>
    <xf numFmtId="165" fontId="6" fillId="8" borderId="12" xfId="1" applyNumberFormat="1" applyFont="1" applyFill="1" applyBorder="1" applyAlignment="1">
      <alignment horizontal="center" vertical="center"/>
    </xf>
    <xf numFmtId="0" fontId="6" fillId="0" borderId="0" xfId="1" applyFont="1" applyAlignment="1" applyProtection="1">
      <alignment vertical="center"/>
      <protection locked="0"/>
    </xf>
    <xf numFmtId="0" fontId="5" fillId="0" borderId="0" xfId="1" applyFont="1" applyAlignment="1" applyProtection="1">
      <alignment vertical="center" wrapText="1"/>
      <protection locked="0"/>
    </xf>
    <xf numFmtId="0" fontId="5" fillId="0" borderId="0" xfId="1" applyFont="1" applyAlignment="1">
      <alignment horizontal="center" vertical="center" wrapText="1"/>
    </xf>
    <xf numFmtId="0" fontId="5" fillId="5" borderId="21" xfId="1" applyFont="1" applyFill="1" applyBorder="1" applyAlignment="1">
      <alignment horizontal="center" vertical="center"/>
    </xf>
    <xf numFmtId="0" fontId="5" fillId="5" borderId="22" xfId="1" applyFont="1" applyFill="1" applyBorder="1" applyAlignment="1">
      <alignment horizontal="center" vertical="center" wrapText="1"/>
    </xf>
    <xf numFmtId="0" fontId="5" fillId="5" borderId="6" xfId="1" applyFont="1" applyFill="1" applyBorder="1" applyAlignment="1">
      <alignment horizontal="center" vertical="center" wrapText="1"/>
    </xf>
    <xf numFmtId="0" fontId="6" fillId="5" borderId="9" xfId="1" applyFont="1" applyFill="1" applyBorder="1" applyAlignment="1">
      <alignment horizontal="center" vertical="center" wrapText="1"/>
    </xf>
    <xf numFmtId="0" fontId="5" fillId="2" borderId="1" xfId="1" applyFont="1" applyFill="1" applyBorder="1" applyAlignment="1" applyProtection="1">
      <alignment horizontal="center" vertical="center" wrapText="1"/>
      <protection locked="0"/>
    </xf>
    <xf numFmtId="0" fontId="6" fillId="2" borderId="1" xfId="1" applyFont="1" applyFill="1" applyBorder="1" applyAlignment="1" applyProtection="1">
      <alignment horizontal="center" vertical="center" wrapText="1"/>
      <protection locked="0"/>
    </xf>
    <xf numFmtId="0" fontId="6" fillId="2" borderId="2" xfId="1" applyFont="1" applyFill="1" applyBorder="1" applyAlignment="1" applyProtection="1">
      <alignment horizontal="center" vertical="center" wrapText="1"/>
      <protection locked="0"/>
    </xf>
    <xf numFmtId="165" fontId="10" fillId="4" borderId="1" xfId="1" applyNumberFormat="1" applyFont="1" applyFill="1" applyBorder="1" applyAlignment="1">
      <alignment horizontal="center" vertical="center" wrapText="1"/>
    </xf>
    <xf numFmtId="0" fontId="5" fillId="7" borderId="14" xfId="1" applyFont="1" applyFill="1" applyBorder="1" applyAlignment="1">
      <alignment horizontal="center" vertical="center" wrapText="1"/>
    </xf>
    <xf numFmtId="0" fontId="6" fillId="7" borderId="14" xfId="1" applyFont="1" applyFill="1" applyBorder="1" applyAlignment="1">
      <alignment horizontal="center" vertical="center"/>
    </xf>
    <xf numFmtId="0" fontId="11" fillId="6" borderId="12" xfId="1" applyFont="1" applyFill="1" applyBorder="1" applyAlignment="1">
      <alignment horizontal="center" vertical="center"/>
    </xf>
    <xf numFmtId="0" fontId="12" fillId="0" borderId="11" xfId="1" applyFont="1" applyBorder="1" applyAlignment="1">
      <alignment horizontal="center" vertical="center" wrapText="1"/>
    </xf>
    <xf numFmtId="0" fontId="6" fillId="0" borderId="2" xfId="1" applyFont="1" applyBorder="1" applyAlignment="1">
      <alignment horizontal="center" vertical="center"/>
    </xf>
    <xf numFmtId="0" fontId="9" fillId="3" borderId="11" xfId="1" applyFont="1" applyFill="1" applyBorder="1" applyAlignment="1">
      <alignment horizontal="center" vertical="center"/>
    </xf>
    <xf numFmtId="0" fontId="9" fillId="3" borderId="1" xfId="1" applyFont="1" applyFill="1" applyBorder="1" applyAlignment="1">
      <alignment horizontal="center" vertical="center" wrapText="1"/>
    </xf>
    <xf numFmtId="0" fontId="9" fillId="3" borderId="1" xfId="1" applyFont="1" applyFill="1" applyBorder="1" applyAlignment="1">
      <alignment horizontal="center" vertical="center"/>
    </xf>
    <xf numFmtId="0" fontId="23" fillId="5" borderId="22" xfId="1" applyFont="1" applyFill="1" applyBorder="1" applyAlignment="1">
      <alignment horizontal="center" vertical="center" wrapText="1"/>
    </xf>
    <xf numFmtId="0" fontId="9" fillId="10" borderId="11" xfId="1" applyFont="1" applyFill="1" applyBorder="1" applyAlignment="1">
      <alignment horizontal="center" vertical="center"/>
    </xf>
    <xf numFmtId="0" fontId="9" fillId="10" borderId="1" xfId="1" applyFont="1" applyFill="1" applyBorder="1" applyAlignment="1">
      <alignment horizontal="center" vertical="center" wrapText="1"/>
    </xf>
    <xf numFmtId="0" fontId="9" fillId="10" borderId="1" xfId="1" applyFont="1" applyFill="1" applyBorder="1" applyAlignment="1">
      <alignment horizontal="center" vertical="center"/>
    </xf>
    <xf numFmtId="0" fontId="9" fillId="3" borderId="2" xfId="1" applyFont="1" applyFill="1" applyBorder="1" applyAlignment="1">
      <alignment horizontal="center" vertical="center" wrapText="1"/>
    </xf>
    <xf numFmtId="0" fontId="6" fillId="10" borderId="11" xfId="1" applyFont="1" applyFill="1" applyBorder="1" applyAlignment="1">
      <alignment horizontal="center" vertical="center"/>
    </xf>
    <xf numFmtId="0" fontId="9" fillId="3" borderId="23" xfId="1" applyFont="1" applyFill="1" applyBorder="1" applyAlignment="1">
      <alignment horizontal="center" vertical="center"/>
    </xf>
    <xf numFmtId="0" fontId="9" fillId="3" borderId="3" xfId="1" applyFont="1" applyFill="1" applyBorder="1" applyAlignment="1">
      <alignment horizontal="center" vertical="center" wrapText="1"/>
    </xf>
    <xf numFmtId="0" fontId="5" fillId="5" borderId="8" xfId="1" applyFont="1" applyFill="1" applyBorder="1" applyAlignment="1">
      <alignment horizontal="center" vertical="center"/>
    </xf>
    <xf numFmtId="0" fontId="15" fillId="0" borderId="4" xfId="1" applyFont="1" applyBorder="1" applyAlignment="1">
      <alignment horizontal="left" vertical="top" wrapText="1"/>
    </xf>
    <xf numFmtId="0" fontId="15" fillId="0" borderId="1" xfId="1" applyFont="1" applyBorder="1" applyAlignment="1">
      <alignment horizontal="left" vertical="center" wrapText="1"/>
    </xf>
    <xf numFmtId="0" fontId="15" fillId="3" borderId="33" xfId="1" applyFont="1" applyFill="1" applyBorder="1" applyAlignment="1">
      <alignment horizontal="left" vertical="center" wrapText="1"/>
    </xf>
    <xf numFmtId="0" fontId="15" fillId="0" borderId="28" xfId="1" applyFont="1" applyBorder="1" applyAlignment="1">
      <alignment horizontal="left" vertical="center" wrapText="1"/>
    </xf>
    <xf numFmtId="165" fontId="6" fillId="0" borderId="0" xfId="1" applyNumberFormat="1" applyFont="1" applyAlignment="1">
      <alignment horizontal="center" vertical="center" wrapText="1"/>
    </xf>
    <xf numFmtId="165" fontId="6" fillId="0" borderId="29" xfId="1" applyNumberFormat="1" applyFont="1" applyBorder="1" applyAlignment="1">
      <alignment horizontal="center" vertical="center" wrapText="1"/>
    </xf>
    <xf numFmtId="0" fontId="0" fillId="0" borderId="0" xfId="0" applyAlignment="1">
      <alignment horizontal="right"/>
    </xf>
    <xf numFmtId="0" fontId="14" fillId="9" borderId="0" xfId="1" applyFont="1" applyFill="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9" xfId="1" applyFont="1" applyBorder="1" applyAlignment="1">
      <alignment horizontal="center" vertical="center" wrapText="1"/>
    </xf>
    <xf numFmtId="0" fontId="14" fillId="9" borderId="40" xfId="1" applyFont="1" applyFill="1" applyBorder="1" applyAlignment="1">
      <alignment horizontal="center" vertical="center" wrapText="1"/>
    </xf>
    <xf numFmtId="0" fontId="5" fillId="5" borderId="6" xfId="1" applyFont="1" applyFill="1" applyBorder="1" applyAlignment="1">
      <alignment horizontal="center" vertical="center"/>
    </xf>
    <xf numFmtId="0" fontId="5" fillId="5" borderId="7" xfId="1" applyFont="1" applyFill="1" applyBorder="1" applyAlignment="1">
      <alignment horizontal="center" vertical="center"/>
    </xf>
    <xf numFmtId="0" fontId="5" fillId="5" borderId="39" xfId="1" applyFont="1" applyFill="1" applyBorder="1" applyAlignment="1">
      <alignment horizontal="center" vertical="center"/>
    </xf>
    <xf numFmtId="0" fontId="13" fillId="8" borderId="0" xfId="1" applyFont="1" applyFill="1" applyAlignment="1">
      <alignment horizontal="center" vertical="center"/>
    </xf>
    <xf numFmtId="0" fontId="6" fillId="0" borderId="0" xfId="1" applyFont="1" applyAlignment="1">
      <alignment horizontal="center" vertical="center" wrapText="1"/>
    </xf>
    <xf numFmtId="0" fontId="13" fillId="8" borderId="0" xfId="1" applyFont="1" applyFill="1" applyAlignment="1">
      <alignment horizontal="center" vertical="center" wrapText="1"/>
    </xf>
    <xf numFmtId="0" fontId="8" fillId="10" borderId="16" xfId="1" applyFont="1" applyFill="1" applyBorder="1" applyAlignment="1">
      <alignment horizontal="center" vertical="center"/>
    </xf>
    <xf numFmtId="0" fontId="8" fillId="10" borderId="7" xfId="1" applyFont="1" applyFill="1" applyBorder="1" applyAlignment="1">
      <alignment horizontal="center" vertical="center"/>
    </xf>
    <xf numFmtId="0" fontId="8" fillId="10" borderId="17" xfId="1" applyFont="1" applyFill="1" applyBorder="1" applyAlignment="1">
      <alignment horizontal="center" vertical="center"/>
    </xf>
    <xf numFmtId="0" fontId="3" fillId="0" borderId="0" xfId="0" applyFont="1" applyAlignment="1">
      <alignment horizontal="center" vertical="center" wrapText="1"/>
    </xf>
    <xf numFmtId="0" fontId="7" fillId="3" borderId="0" xfId="1" applyFont="1" applyFill="1" applyAlignment="1">
      <alignment horizontal="center" vertical="center" wrapText="1"/>
    </xf>
    <xf numFmtId="0" fontId="21" fillId="3" borderId="0" xfId="1" applyFont="1" applyFill="1" applyAlignment="1">
      <alignment horizontal="center" vertical="center" wrapText="1"/>
    </xf>
    <xf numFmtId="0" fontId="21" fillId="9" borderId="0" xfId="1" applyFont="1" applyFill="1" applyAlignment="1">
      <alignment horizontal="center" vertical="center" wrapText="1"/>
    </xf>
    <xf numFmtId="0" fontId="14" fillId="13" borderId="26" xfId="1" applyFont="1" applyFill="1" applyBorder="1" applyAlignment="1">
      <alignment horizontal="center" vertical="center" wrapText="1"/>
    </xf>
    <xf numFmtId="0" fontId="14" fillId="13" borderId="25" xfId="1" applyFont="1" applyFill="1" applyBorder="1" applyAlignment="1">
      <alignment horizontal="center" vertical="center" wrapText="1"/>
    </xf>
    <xf numFmtId="0" fontId="14" fillId="13" borderId="27" xfId="1" applyFont="1" applyFill="1" applyBorder="1" applyAlignment="1">
      <alignment horizontal="center" vertical="center" wrapText="1"/>
    </xf>
    <xf numFmtId="0" fontId="18" fillId="11" borderId="28" xfId="1" applyFont="1" applyFill="1" applyBorder="1" applyAlignment="1">
      <alignment horizontal="center" vertical="center" wrapText="1"/>
    </xf>
    <xf numFmtId="0" fontId="18" fillId="11" borderId="0" xfId="1" applyFont="1" applyFill="1" applyAlignment="1">
      <alignment horizontal="center" vertical="center"/>
    </xf>
    <xf numFmtId="0" fontId="18" fillId="11" borderId="29" xfId="1" applyFont="1" applyFill="1" applyBorder="1" applyAlignment="1">
      <alignment horizontal="center" vertical="center"/>
    </xf>
    <xf numFmtId="0" fontId="22" fillId="12" borderId="34" xfId="1" applyFont="1" applyFill="1" applyBorder="1" applyAlignment="1">
      <alignment horizontal="center" vertical="center" wrapText="1"/>
    </xf>
    <xf numFmtId="0" fontId="22" fillId="12" borderId="35" xfId="1" applyFont="1" applyFill="1" applyBorder="1" applyAlignment="1">
      <alignment horizontal="center" vertical="center" wrapText="1"/>
    </xf>
    <xf numFmtId="0" fontId="22" fillId="12" borderId="36" xfId="1" applyFont="1" applyFill="1" applyBorder="1" applyAlignment="1">
      <alignment horizontal="center" vertical="center" wrapText="1"/>
    </xf>
    <xf numFmtId="0" fontId="20" fillId="0" borderId="0" xfId="0" applyFont="1" applyAlignment="1">
      <alignment horizontal="center" vertical="center" wrapText="1"/>
    </xf>
    <xf numFmtId="0" fontId="17" fillId="11" borderId="28" xfId="1" applyFont="1" applyFill="1" applyBorder="1" applyAlignment="1">
      <alignment horizontal="center" vertical="center" wrapText="1"/>
    </xf>
  </cellXfs>
  <cellStyles count="4">
    <cellStyle name="Milliers 2" xfId="2" xr:uid="{00000000-0005-0000-0000-000000000000}"/>
    <cellStyle name="Normal" xfId="0" builtinId="0"/>
    <cellStyle name="Normal 2" xfId="1"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3482976</xdr:colOff>
      <xdr:row>24</xdr:row>
      <xdr:rowOff>108404</xdr:rowOff>
    </xdr:from>
    <xdr:to>
      <xdr:col>0</xdr:col>
      <xdr:colOff>4565413</xdr:colOff>
      <xdr:row>27</xdr:row>
      <xdr:rowOff>161017</xdr:rowOff>
    </xdr:to>
    <xdr:pic>
      <xdr:nvPicPr>
        <xdr:cNvPr id="2" name="Image 1">
          <a:extLst>
            <a:ext uri="{FF2B5EF4-FFF2-40B4-BE49-F238E27FC236}">
              <a16:creationId xmlns:a16="http://schemas.microsoft.com/office/drawing/2014/main" id="{D98F2FF3-A3C4-C0FC-C68C-86B171854318}"/>
            </a:ext>
          </a:extLst>
        </xdr:cNvPr>
        <xdr:cNvPicPr>
          <a:picLocks noChangeAspect="1"/>
        </xdr:cNvPicPr>
      </xdr:nvPicPr>
      <xdr:blipFill>
        <a:blip xmlns:r="http://schemas.openxmlformats.org/officeDocument/2006/relationships" r:embed="rId1"/>
        <a:stretch>
          <a:fillRect/>
        </a:stretch>
      </xdr:blipFill>
      <xdr:spPr>
        <a:xfrm>
          <a:off x="3482976" y="9538154"/>
          <a:ext cx="1082437" cy="1018721"/>
        </a:xfrm>
        <a:prstGeom prst="rect">
          <a:avLst/>
        </a:prstGeom>
      </xdr:spPr>
    </xdr:pic>
    <xdr:clientData/>
  </xdr:twoCellAnchor>
  <xdr:twoCellAnchor editAs="oneCell">
    <xdr:from>
      <xdr:col>0</xdr:col>
      <xdr:colOff>3129641</xdr:colOff>
      <xdr:row>23</xdr:row>
      <xdr:rowOff>81644</xdr:rowOff>
    </xdr:from>
    <xdr:to>
      <xdr:col>0</xdr:col>
      <xdr:colOff>3704528</xdr:colOff>
      <xdr:row>25</xdr:row>
      <xdr:rowOff>15876</xdr:rowOff>
    </xdr:to>
    <xdr:pic>
      <xdr:nvPicPr>
        <xdr:cNvPr id="3" name="Image 2">
          <a:extLst>
            <a:ext uri="{FF2B5EF4-FFF2-40B4-BE49-F238E27FC236}">
              <a16:creationId xmlns:a16="http://schemas.microsoft.com/office/drawing/2014/main" id="{F7EF0E2A-7C8A-33E7-1571-79BBD93600F0}"/>
            </a:ext>
          </a:extLst>
        </xdr:cNvPr>
        <xdr:cNvPicPr>
          <a:picLocks noChangeAspect="1"/>
        </xdr:cNvPicPr>
      </xdr:nvPicPr>
      <xdr:blipFill>
        <a:blip xmlns:r="http://schemas.openxmlformats.org/officeDocument/2006/relationships" r:embed="rId2"/>
        <a:stretch>
          <a:fillRect/>
        </a:stretch>
      </xdr:blipFill>
      <xdr:spPr>
        <a:xfrm>
          <a:off x="3129641" y="7717519"/>
          <a:ext cx="574887" cy="164873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pageSetUpPr fitToPage="1"/>
  </sheetPr>
  <dimension ref="A1:N70"/>
  <sheetViews>
    <sheetView view="pageBreakPreview" zoomScaleNormal="100" zoomScaleSheetLayoutView="100" workbookViewId="0">
      <selection activeCell="A2" sqref="A2:L2"/>
    </sheetView>
  </sheetViews>
  <sheetFormatPr baseColWidth="10" defaultRowHeight="15" x14ac:dyDescent="0.25"/>
  <cols>
    <col min="1" max="1" width="29.5703125" customWidth="1"/>
    <col min="2" max="3" width="15" customWidth="1"/>
    <col min="4" max="4" width="11.7109375" customWidth="1"/>
    <col min="5" max="5" width="14.7109375" customWidth="1"/>
    <col min="6" max="6" width="29" customWidth="1"/>
    <col min="7" max="7" width="16.5703125" customWidth="1"/>
    <col min="8" max="11" width="11.7109375" customWidth="1"/>
    <col min="12" max="12" width="14" customWidth="1"/>
    <col min="13" max="13" width="11.140625" customWidth="1"/>
  </cols>
  <sheetData>
    <row r="1" spans="1:14" ht="89.25" customHeight="1" x14ac:dyDescent="0.25">
      <c r="A1" s="83" t="s">
        <v>195</v>
      </c>
      <c r="B1" s="83"/>
      <c r="C1" s="83"/>
      <c r="D1" s="83"/>
      <c r="E1" s="83"/>
      <c r="F1" s="83"/>
      <c r="G1" s="83"/>
      <c r="H1" s="83"/>
      <c r="I1" s="83"/>
      <c r="J1" s="83"/>
      <c r="K1" s="83"/>
      <c r="L1" s="83"/>
    </row>
    <row r="2" spans="1:14" ht="42.75" customHeight="1" x14ac:dyDescent="0.25">
      <c r="A2" s="83" t="s">
        <v>70</v>
      </c>
      <c r="B2" s="83"/>
      <c r="C2" s="83"/>
      <c r="D2" s="83"/>
      <c r="E2" s="83"/>
      <c r="F2" s="83"/>
      <c r="G2" s="83"/>
      <c r="H2" s="83"/>
      <c r="I2" s="83"/>
      <c r="J2" s="83"/>
      <c r="K2" s="83"/>
      <c r="L2" s="83"/>
      <c r="M2" s="18"/>
    </row>
    <row r="3" spans="1:14" ht="30.75" customHeight="1" x14ac:dyDescent="0.25">
      <c r="A3" s="97" t="s">
        <v>12</v>
      </c>
      <c r="B3" s="97"/>
      <c r="C3" s="97"/>
      <c r="D3" s="97"/>
      <c r="E3" s="97"/>
      <c r="F3" s="97"/>
      <c r="G3" s="97"/>
      <c r="H3" s="97"/>
      <c r="I3" s="97"/>
      <c r="J3" s="97"/>
      <c r="K3" s="97"/>
      <c r="L3" s="97"/>
      <c r="M3" s="19"/>
    </row>
    <row r="4" spans="1:14" ht="15.75" x14ac:dyDescent="0.25">
      <c r="A4" s="50"/>
      <c r="B4" s="50"/>
      <c r="C4" s="2"/>
      <c r="D4" s="2"/>
      <c r="E4" s="2"/>
      <c r="F4" s="2"/>
      <c r="G4" s="2"/>
      <c r="H4" s="2"/>
      <c r="I4" s="2"/>
      <c r="J4" s="2"/>
      <c r="K4" s="2"/>
      <c r="L4" s="2"/>
      <c r="M4" s="19"/>
    </row>
    <row r="5" spans="1:14" ht="33" customHeight="1" x14ac:dyDescent="0.25">
      <c r="A5" s="91" t="s">
        <v>14</v>
      </c>
      <c r="B5" s="91"/>
      <c r="C5" s="91"/>
      <c r="D5" s="91"/>
      <c r="E5" s="91"/>
      <c r="F5" s="91"/>
      <c r="G5" s="91"/>
      <c r="H5" s="91"/>
      <c r="I5" s="91"/>
      <c r="J5" s="91"/>
      <c r="K5" s="91"/>
      <c r="L5" s="91"/>
      <c r="M5" s="19"/>
    </row>
    <row r="6" spans="1:14" ht="39.75" customHeight="1" thickBot="1" x14ac:dyDescent="0.3">
      <c r="A6" s="92" t="s">
        <v>156</v>
      </c>
      <c r="B6" s="92"/>
      <c r="C6" s="92"/>
      <c r="D6" s="92"/>
      <c r="E6" s="92"/>
      <c r="F6" s="92"/>
      <c r="G6" s="92"/>
      <c r="H6" s="92"/>
      <c r="I6" s="92"/>
      <c r="J6" s="92"/>
      <c r="K6" s="92"/>
      <c r="L6" s="92"/>
      <c r="M6" s="20"/>
    </row>
    <row r="7" spans="1:14" ht="21.75" thickBot="1" x14ac:dyDescent="0.3">
      <c r="A7" s="94" t="s">
        <v>161</v>
      </c>
      <c r="B7" s="95"/>
      <c r="C7" s="95"/>
      <c r="D7" s="95"/>
      <c r="E7" s="95"/>
      <c r="F7" s="95"/>
      <c r="G7" s="95"/>
      <c r="H7" s="95"/>
      <c r="I7" s="95"/>
      <c r="J7" s="95"/>
      <c r="K7" s="95"/>
      <c r="L7" s="96"/>
      <c r="M7" s="21"/>
    </row>
    <row r="8" spans="1:14" ht="79.5" thickBot="1" x14ac:dyDescent="0.3">
      <c r="A8" s="51" t="s">
        <v>0</v>
      </c>
      <c r="B8" s="52" t="s">
        <v>140</v>
      </c>
      <c r="C8" s="52" t="s">
        <v>141</v>
      </c>
      <c r="D8" s="52" t="s">
        <v>142</v>
      </c>
      <c r="E8" s="52" t="s">
        <v>143</v>
      </c>
      <c r="F8" s="52" t="s">
        <v>146</v>
      </c>
      <c r="G8" s="52" t="s">
        <v>144</v>
      </c>
      <c r="H8" s="52" t="s">
        <v>145</v>
      </c>
      <c r="I8" s="52" t="s">
        <v>50</v>
      </c>
      <c r="J8" s="52" t="s">
        <v>51</v>
      </c>
      <c r="K8" s="52" t="s">
        <v>139</v>
      </c>
      <c r="L8" s="53" t="s">
        <v>150</v>
      </c>
      <c r="M8" s="67" t="s">
        <v>15</v>
      </c>
      <c r="N8" s="19"/>
    </row>
    <row r="9" spans="1:14" ht="15.75" x14ac:dyDescent="0.25">
      <c r="A9" s="73" t="s">
        <v>1</v>
      </c>
      <c r="B9" s="74">
        <v>215</v>
      </c>
      <c r="C9" s="74">
        <v>37</v>
      </c>
      <c r="D9" s="74">
        <v>0</v>
      </c>
      <c r="E9" s="74">
        <v>0</v>
      </c>
      <c r="F9" s="74">
        <v>0</v>
      </c>
      <c r="G9" s="74">
        <v>23</v>
      </c>
      <c r="H9" s="74">
        <v>2</v>
      </c>
      <c r="I9" s="74">
        <v>188</v>
      </c>
      <c r="J9" s="74">
        <v>59</v>
      </c>
      <c r="K9" s="74">
        <v>0</v>
      </c>
      <c r="L9" s="74">
        <v>0</v>
      </c>
      <c r="M9" s="74">
        <f t="shared" ref="M9:M19" si="0">SUM(B9:L9)</f>
        <v>524</v>
      </c>
      <c r="N9" s="19"/>
    </row>
    <row r="10" spans="1:14" ht="15.75" x14ac:dyDescent="0.25">
      <c r="A10" s="68" t="s">
        <v>136</v>
      </c>
      <c r="B10" s="69">
        <v>68</v>
      </c>
      <c r="C10" s="69">
        <v>0</v>
      </c>
      <c r="D10" s="69">
        <v>0</v>
      </c>
      <c r="E10" s="69">
        <v>0</v>
      </c>
      <c r="F10" s="70">
        <v>0</v>
      </c>
      <c r="G10" s="69">
        <v>0</v>
      </c>
      <c r="H10" s="69">
        <v>0</v>
      </c>
      <c r="I10" s="69">
        <v>34</v>
      </c>
      <c r="J10" s="69">
        <v>2</v>
      </c>
      <c r="K10" s="69">
        <v>0</v>
      </c>
      <c r="L10" s="69">
        <v>0</v>
      </c>
      <c r="M10" s="69">
        <f t="shared" si="0"/>
        <v>104</v>
      </c>
      <c r="N10" s="19"/>
    </row>
    <row r="11" spans="1:14" ht="15.75" x14ac:dyDescent="0.25">
      <c r="A11" s="64" t="s">
        <v>137</v>
      </c>
      <c r="B11" s="65">
        <v>197</v>
      </c>
      <c r="C11" s="65">
        <v>8</v>
      </c>
      <c r="D11" s="65">
        <v>0</v>
      </c>
      <c r="E11" s="65">
        <v>0</v>
      </c>
      <c r="F11" s="65">
        <v>0</v>
      </c>
      <c r="G11" s="65">
        <v>7</v>
      </c>
      <c r="H11" s="65">
        <v>1</v>
      </c>
      <c r="I11" s="65">
        <v>124</v>
      </c>
      <c r="J11" s="65">
        <v>24</v>
      </c>
      <c r="K11" s="65">
        <v>0</v>
      </c>
      <c r="L11" s="65">
        <v>2</v>
      </c>
      <c r="M11" s="65">
        <f t="shared" si="0"/>
        <v>363</v>
      </c>
      <c r="N11" s="19"/>
    </row>
    <row r="12" spans="1:14" ht="15.75" x14ac:dyDescent="0.25">
      <c r="A12" s="68" t="s">
        <v>11</v>
      </c>
      <c r="B12" s="69">
        <v>53</v>
      </c>
      <c r="C12" s="69">
        <v>3</v>
      </c>
      <c r="D12" s="69">
        <v>0</v>
      </c>
      <c r="E12" s="69">
        <v>0</v>
      </c>
      <c r="F12" s="69">
        <v>0</v>
      </c>
      <c r="G12" s="69">
        <v>3</v>
      </c>
      <c r="H12" s="69">
        <v>0</v>
      </c>
      <c r="I12" s="69">
        <v>28</v>
      </c>
      <c r="J12" s="69">
        <v>2</v>
      </c>
      <c r="K12" s="69">
        <v>0</v>
      </c>
      <c r="L12" s="69">
        <v>0</v>
      </c>
      <c r="M12" s="69">
        <f t="shared" si="0"/>
        <v>89</v>
      </c>
      <c r="N12" s="19"/>
    </row>
    <row r="13" spans="1:14" ht="15.75" x14ac:dyDescent="0.25">
      <c r="A13" s="64" t="s">
        <v>138</v>
      </c>
      <c r="B13" s="65">
        <v>26</v>
      </c>
      <c r="C13" s="65">
        <v>0</v>
      </c>
      <c r="D13" s="65">
        <v>0</v>
      </c>
      <c r="E13" s="65">
        <v>0</v>
      </c>
      <c r="F13" s="65">
        <v>0</v>
      </c>
      <c r="G13" s="65">
        <v>6</v>
      </c>
      <c r="H13" s="65">
        <v>0</v>
      </c>
      <c r="I13" s="65">
        <v>15</v>
      </c>
      <c r="J13" s="65">
        <v>7</v>
      </c>
      <c r="K13" s="65">
        <v>0</v>
      </c>
      <c r="L13" s="65">
        <v>0</v>
      </c>
      <c r="M13" s="65">
        <f t="shared" si="0"/>
        <v>54</v>
      </c>
      <c r="N13" s="19"/>
    </row>
    <row r="14" spans="1:14" ht="15.75" x14ac:dyDescent="0.25">
      <c r="A14" s="68" t="s">
        <v>8</v>
      </c>
      <c r="B14" s="69">
        <v>118</v>
      </c>
      <c r="C14" s="69">
        <v>7</v>
      </c>
      <c r="D14" s="69">
        <v>0</v>
      </c>
      <c r="E14" s="69">
        <v>0</v>
      </c>
      <c r="F14" s="70">
        <v>0</v>
      </c>
      <c r="G14" s="69">
        <v>11</v>
      </c>
      <c r="H14" s="69">
        <v>3</v>
      </c>
      <c r="I14" s="69">
        <v>72</v>
      </c>
      <c r="J14" s="69">
        <v>23</v>
      </c>
      <c r="K14" s="69">
        <v>0</v>
      </c>
      <c r="L14" s="69">
        <v>0</v>
      </c>
      <c r="M14" s="69">
        <f t="shared" si="0"/>
        <v>234</v>
      </c>
      <c r="N14" s="19"/>
    </row>
    <row r="15" spans="1:14" ht="15.75" x14ac:dyDescent="0.25">
      <c r="A15" s="64" t="s">
        <v>17</v>
      </c>
      <c r="B15" s="65">
        <v>50</v>
      </c>
      <c r="C15" s="65">
        <v>4</v>
      </c>
      <c r="D15" s="65">
        <v>2</v>
      </c>
      <c r="E15" s="65">
        <v>0</v>
      </c>
      <c r="F15" s="65">
        <v>0</v>
      </c>
      <c r="G15" s="65">
        <v>7</v>
      </c>
      <c r="H15" s="65">
        <v>0</v>
      </c>
      <c r="I15" s="65">
        <v>22</v>
      </c>
      <c r="J15" s="65">
        <v>6</v>
      </c>
      <c r="K15" s="65">
        <v>0</v>
      </c>
      <c r="L15" s="65">
        <v>0</v>
      </c>
      <c r="M15" s="65">
        <f t="shared" si="0"/>
        <v>91</v>
      </c>
      <c r="N15" s="19"/>
    </row>
    <row r="16" spans="1:14" ht="15.75" x14ac:dyDescent="0.25">
      <c r="A16" s="68" t="s">
        <v>16</v>
      </c>
      <c r="B16" s="69">
        <v>9</v>
      </c>
      <c r="C16" s="69">
        <v>6</v>
      </c>
      <c r="D16" s="69">
        <v>0</v>
      </c>
      <c r="E16" s="69">
        <v>0</v>
      </c>
      <c r="F16" s="70">
        <v>0</v>
      </c>
      <c r="G16" s="69">
        <v>0</v>
      </c>
      <c r="H16" s="69">
        <v>0</v>
      </c>
      <c r="I16" s="69">
        <v>4</v>
      </c>
      <c r="J16" s="69">
        <v>0</v>
      </c>
      <c r="K16" s="69">
        <v>0</v>
      </c>
      <c r="L16" s="69">
        <v>0</v>
      </c>
      <c r="M16" s="69">
        <f t="shared" si="0"/>
        <v>19</v>
      </c>
      <c r="N16" s="19"/>
    </row>
    <row r="17" spans="1:14" ht="15.75" x14ac:dyDescent="0.25">
      <c r="A17" s="64" t="s">
        <v>18</v>
      </c>
      <c r="B17" s="65">
        <v>50</v>
      </c>
      <c r="C17" s="65">
        <v>5</v>
      </c>
      <c r="D17" s="65">
        <v>0</v>
      </c>
      <c r="E17" s="65">
        <v>0</v>
      </c>
      <c r="F17" s="65">
        <v>0</v>
      </c>
      <c r="G17" s="65">
        <v>23</v>
      </c>
      <c r="H17" s="65">
        <v>6</v>
      </c>
      <c r="I17" s="65">
        <v>32</v>
      </c>
      <c r="J17" s="65">
        <v>24</v>
      </c>
      <c r="K17" s="65">
        <v>2</v>
      </c>
      <c r="L17" s="65">
        <v>0</v>
      </c>
      <c r="M17" s="65">
        <f t="shared" si="0"/>
        <v>142</v>
      </c>
      <c r="N17" s="19"/>
    </row>
    <row r="18" spans="1:14" ht="15.75" x14ac:dyDescent="0.25">
      <c r="A18" s="72" t="s">
        <v>19</v>
      </c>
      <c r="B18" s="69">
        <v>45</v>
      </c>
      <c r="C18" s="69">
        <v>0</v>
      </c>
      <c r="D18" s="69">
        <v>0</v>
      </c>
      <c r="E18" s="69">
        <v>3</v>
      </c>
      <c r="F18" s="69">
        <v>0</v>
      </c>
      <c r="G18" s="69">
        <v>0</v>
      </c>
      <c r="H18" s="69">
        <v>2</v>
      </c>
      <c r="I18" s="69">
        <v>28</v>
      </c>
      <c r="J18" s="69">
        <v>2</v>
      </c>
      <c r="K18" s="69">
        <v>0</v>
      </c>
      <c r="L18" s="69">
        <v>0</v>
      </c>
      <c r="M18" s="69">
        <f t="shared" si="0"/>
        <v>80</v>
      </c>
      <c r="N18" s="19"/>
    </row>
    <row r="19" spans="1:14" ht="16.5" thickBot="1" x14ac:dyDescent="0.3">
      <c r="A19" s="64" t="s">
        <v>20</v>
      </c>
      <c r="B19" s="65">
        <v>14</v>
      </c>
      <c r="C19" s="65">
        <v>0</v>
      </c>
      <c r="D19" s="65">
        <v>0</v>
      </c>
      <c r="E19" s="65">
        <v>0</v>
      </c>
      <c r="F19" s="66">
        <v>2</v>
      </c>
      <c r="G19" s="65">
        <v>5</v>
      </c>
      <c r="H19" s="65">
        <v>2</v>
      </c>
      <c r="I19" s="65">
        <v>17</v>
      </c>
      <c r="J19" s="65">
        <v>3</v>
      </c>
      <c r="K19" s="65">
        <v>0</v>
      </c>
      <c r="L19" s="65">
        <v>0</v>
      </c>
      <c r="M19" s="71">
        <f t="shared" si="0"/>
        <v>43</v>
      </c>
      <c r="N19" s="19"/>
    </row>
    <row r="20" spans="1:14" ht="15.75" x14ac:dyDescent="0.25">
      <c r="A20" s="75" t="s">
        <v>15</v>
      </c>
      <c r="B20" s="54">
        <f>SUM(B9:B19)</f>
        <v>845</v>
      </c>
      <c r="C20" s="54">
        <f t="shared" ref="C20:L20" si="1">SUM(C9:C19)</f>
        <v>70</v>
      </c>
      <c r="D20" s="54">
        <f t="shared" si="1"/>
        <v>2</v>
      </c>
      <c r="E20" s="54">
        <f t="shared" si="1"/>
        <v>3</v>
      </c>
      <c r="F20" s="54">
        <f t="shared" si="1"/>
        <v>2</v>
      </c>
      <c r="G20" s="54">
        <f t="shared" si="1"/>
        <v>85</v>
      </c>
      <c r="H20" s="54">
        <f t="shared" si="1"/>
        <v>16</v>
      </c>
      <c r="I20" s="54">
        <f t="shared" si="1"/>
        <v>564</v>
      </c>
      <c r="J20" s="54">
        <f t="shared" si="1"/>
        <v>152</v>
      </c>
      <c r="K20" s="54">
        <f t="shared" si="1"/>
        <v>2</v>
      </c>
      <c r="L20" s="54">
        <f t="shared" si="1"/>
        <v>2</v>
      </c>
      <c r="M20" s="5">
        <f>SUM(M9:M19)</f>
        <v>1743</v>
      </c>
      <c r="N20" s="19"/>
    </row>
    <row r="21" spans="1:14" ht="39" customHeight="1" x14ac:dyDescent="0.25">
      <c r="A21" s="62" t="s">
        <v>110</v>
      </c>
      <c r="B21" s="55"/>
      <c r="C21" s="55"/>
      <c r="D21" s="55"/>
      <c r="E21" s="55"/>
      <c r="F21" s="55"/>
      <c r="G21" s="55"/>
      <c r="H21" s="55"/>
      <c r="I21" s="55"/>
      <c r="J21" s="55"/>
      <c r="K21" s="55"/>
      <c r="L21" s="55"/>
      <c r="M21" s="61"/>
      <c r="N21" s="19"/>
    </row>
    <row r="22" spans="1:14" ht="25.5" customHeight="1" thickBot="1" x14ac:dyDescent="0.3">
      <c r="A22" s="23" t="s">
        <v>21</v>
      </c>
      <c r="B22" s="59"/>
      <c r="C22" s="6"/>
      <c r="D22" s="6"/>
      <c r="E22" s="6"/>
      <c r="F22" s="6"/>
      <c r="G22" s="60"/>
      <c r="H22" s="60"/>
      <c r="I22" s="60"/>
      <c r="J22" s="60"/>
      <c r="K22" s="60"/>
      <c r="L22" s="60"/>
      <c r="M22" s="58">
        <f>C20*C21+D20*D21+E20*E21+F20*F21+G20*G21+H20*H21+I20*I21+J20*J21+K20*K21+L20*L21</f>
        <v>0</v>
      </c>
      <c r="N22" s="19"/>
    </row>
    <row r="23" spans="1:14" ht="15.75" x14ac:dyDescent="0.25">
      <c r="A23" s="2"/>
      <c r="B23" s="3"/>
      <c r="C23" s="4"/>
      <c r="D23" s="4"/>
      <c r="E23" s="4"/>
      <c r="F23" s="4"/>
      <c r="G23" s="2"/>
      <c r="H23" s="2"/>
      <c r="I23" s="2"/>
      <c r="J23" s="2"/>
      <c r="K23" s="2"/>
      <c r="L23" s="48"/>
      <c r="M23" s="19"/>
    </row>
    <row r="24" spans="1:14" ht="15.75" x14ac:dyDescent="0.25">
      <c r="A24" s="49"/>
      <c r="B24" s="48"/>
      <c r="C24" s="48"/>
      <c r="D24" s="48"/>
      <c r="E24" s="48"/>
      <c r="F24" s="48"/>
      <c r="G24" s="48"/>
      <c r="H24" s="48"/>
      <c r="I24" s="48"/>
      <c r="J24" s="48"/>
      <c r="K24" s="48"/>
      <c r="L24" s="48"/>
      <c r="M24" s="19"/>
    </row>
    <row r="25" spans="1:14" ht="26.25" customHeight="1" x14ac:dyDescent="0.25">
      <c r="A25" s="91" t="s">
        <v>22</v>
      </c>
      <c r="B25" s="91"/>
      <c r="C25" s="91"/>
      <c r="D25" s="91"/>
      <c r="E25" s="91"/>
      <c r="F25" s="91"/>
      <c r="G25" s="91"/>
      <c r="H25" s="91"/>
      <c r="I25" s="91"/>
      <c r="J25" s="91"/>
      <c r="K25" s="91"/>
      <c r="L25" s="91"/>
      <c r="M25" s="19"/>
    </row>
    <row r="26" spans="1:14" ht="34.5" customHeight="1" thickBot="1" x14ac:dyDescent="0.3">
      <c r="A26" s="92" t="s">
        <v>157</v>
      </c>
      <c r="B26" s="92"/>
      <c r="C26" s="92"/>
      <c r="D26" s="92"/>
      <c r="E26" s="92"/>
      <c r="F26" s="92"/>
      <c r="G26" s="92"/>
      <c r="H26" s="92"/>
      <c r="I26" s="92"/>
      <c r="J26" s="92"/>
      <c r="K26" s="92"/>
      <c r="L26" s="92"/>
      <c r="M26" s="20"/>
    </row>
    <row r="27" spans="1:14" ht="31.5" x14ac:dyDescent="0.25">
      <c r="A27" s="7" t="s">
        <v>23</v>
      </c>
      <c r="B27" s="5" t="s">
        <v>24</v>
      </c>
      <c r="C27" s="5" t="s">
        <v>25</v>
      </c>
      <c r="D27" s="8" t="s">
        <v>13</v>
      </c>
      <c r="E27" s="2"/>
      <c r="M27" s="19"/>
    </row>
    <row r="28" spans="1:14" ht="21" customHeight="1" x14ac:dyDescent="0.25">
      <c r="A28" s="17" t="s">
        <v>27</v>
      </c>
      <c r="B28" s="56"/>
      <c r="C28" s="9">
        <v>81</v>
      </c>
      <c r="D28" s="10">
        <f>B28*C28</f>
        <v>0</v>
      </c>
      <c r="E28" s="11"/>
      <c r="M28" s="22"/>
    </row>
    <row r="29" spans="1:14" ht="20.25" customHeight="1" thickBot="1" x14ac:dyDescent="0.3">
      <c r="A29" s="23" t="s">
        <v>60</v>
      </c>
      <c r="B29" s="6"/>
      <c r="C29" s="6"/>
      <c r="D29" s="24">
        <f>D28</f>
        <v>0</v>
      </c>
      <c r="E29" s="11"/>
      <c r="M29" s="22"/>
    </row>
    <row r="30" spans="1:14" ht="21.75" customHeight="1" x14ac:dyDescent="0.25">
      <c r="E30" s="11"/>
      <c r="M30" s="22"/>
    </row>
    <row r="31" spans="1:14" ht="15.75" customHeight="1" thickBot="1" x14ac:dyDescent="0.3">
      <c r="A31" s="44"/>
      <c r="B31" s="45"/>
      <c r="C31" s="46"/>
      <c r="D31" s="47"/>
      <c r="E31" s="11"/>
      <c r="M31" s="22"/>
    </row>
    <row r="32" spans="1:14" ht="33.75" customHeight="1" x14ac:dyDescent="0.25">
      <c r="A32" s="7" t="s">
        <v>23</v>
      </c>
      <c r="B32" s="5" t="s">
        <v>24</v>
      </c>
      <c r="C32" s="5" t="s">
        <v>25</v>
      </c>
      <c r="D32" s="8" t="s">
        <v>13</v>
      </c>
      <c r="E32" s="11"/>
      <c r="F32" s="7" t="s">
        <v>23</v>
      </c>
      <c r="G32" s="5" t="s">
        <v>24</v>
      </c>
      <c r="H32" s="5" t="s">
        <v>25</v>
      </c>
      <c r="I32" s="8" t="s">
        <v>13</v>
      </c>
      <c r="M32" s="22"/>
    </row>
    <row r="33" spans="1:13" ht="31.5" x14ac:dyDescent="0.25">
      <c r="A33" s="17" t="s">
        <v>115</v>
      </c>
      <c r="B33" s="56"/>
      <c r="C33" s="43">
        <v>2</v>
      </c>
      <c r="D33" s="10">
        <f>B33*C33</f>
        <v>0</v>
      </c>
      <c r="E33" s="11"/>
      <c r="F33" s="17" t="s">
        <v>117</v>
      </c>
      <c r="G33" s="56"/>
      <c r="H33" s="43">
        <v>2</v>
      </c>
      <c r="I33" s="10">
        <f>G33*H33</f>
        <v>0</v>
      </c>
      <c r="M33" s="22"/>
    </row>
    <row r="34" spans="1:13" ht="31.5" x14ac:dyDescent="0.25">
      <c r="A34" s="42" t="s">
        <v>116</v>
      </c>
      <c r="B34" s="57"/>
      <c r="C34" s="43">
        <v>4</v>
      </c>
      <c r="D34" s="10">
        <f>B34*C34</f>
        <v>0</v>
      </c>
      <c r="E34" s="11"/>
      <c r="F34" s="42" t="s">
        <v>118</v>
      </c>
      <c r="G34" s="57"/>
      <c r="H34" s="43">
        <v>4</v>
      </c>
      <c r="I34" s="10">
        <f>G34*H34</f>
        <v>0</v>
      </c>
      <c r="M34" s="22"/>
    </row>
    <row r="35" spans="1:13" ht="32.25" thickBot="1" x14ac:dyDescent="0.3">
      <c r="A35" s="23" t="s">
        <v>128</v>
      </c>
      <c r="B35" s="6"/>
      <c r="C35" s="6"/>
      <c r="D35" s="24">
        <f>SUM(D33:D34)</f>
        <v>0</v>
      </c>
      <c r="E35" s="11"/>
      <c r="F35" s="23" t="s">
        <v>129</v>
      </c>
      <c r="G35" s="6"/>
      <c r="H35" s="6"/>
      <c r="I35" s="24">
        <f>SUM(I33:I34)</f>
        <v>0</v>
      </c>
      <c r="M35" s="22"/>
    </row>
    <row r="36" spans="1:13" ht="15.75" customHeight="1" thickBot="1" x14ac:dyDescent="0.3">
      <c r="A36" s="44"/>
      <c r="B36" s="45"/>
      <c r="C36" s="46"/>
      <c r="D36" s="47"/>
      <c r="E36" s="11"/>
      <c r="F36" s="44"/>
      <c r="G36" s="45"/>
      <c r="H36" s="46"/>
      <c r="I36" s="47"/>
      <c r="M36" s="22"/>
    </row>
    <row r="37" spans="1:13" ht="28.5" customHeight="1" x14ac:dyDescent="0.25">
      <c r="A37" s="7" t="s">
        <v>23</v>
      </c>
      <c r="B37" s="5" t="s">
        <v>24</v>
      </c>
      <c r="C37" s="5" t="s">
        <v>25</v>
      </c>
      <c r="D37" s="8" t="s">
        <v>13</v>
      </c>
      <c r="E37" s="11"/>
      <c r="F37" s="7" t="s">
        <v>23</v>
      </c>
      <c r="G37" s="5" t="s">
        <v>24</v>
      </c>
      <c r="H37" s="5" t="s">
        <v>25</v>
      </c>
      <c r="I37" s="8" t="s">
        <v>13</v>
      </c>
      <c r="M37" s="22"/>
    </row>
    <row r="38" spans="1:13" ht="37.5" customHeight="1" x14ac:dyDescent="0.25">
      <c r="A38" s="17" t="s">
        <v>119</v>
      </c>
      <c r="B38" s="56"/>
      <c r="C38" s="43">
        <v>2</v>
      </c>
      <c r="D38" s="10">
        <f>B38*C38</f>
        <v>0</v>
      </c>
      <c r="E38" s="11"/>
      <c r="F38" s="17" t="s">
        <v>121</v>
      </c>
      <c r="G38" s="56"/>
      <c r="H38" s="43">
        <v>3</v>
      </c>
      <c r="I38" s="10">
        <f>G38*H38</f>
        <v>0</v>
      </c>
      <c r="M38" s="22"/>
    </row>
    <row r="39" spans="1:13" ht="34.5" customHeight="1" x14ac:dyDescent="0.25">
      <c r="A39" s="42" t="s">
        <v>120</v>
      </c>
      <c r="B39" s="57"/>
      <c r="C39" s="43">
        <v>16</v>
      </c>
      <c r="D39" s="10">
        <f>B39*C39</f>
        <v>0</v>
      </c>
      <c r="E39" s="11"/>
      <c r="F39" s="42" t="s">
        <v>122</v>
      </c>
      <c r="G39" s="57"/>
      <c r="H39" s="43">
        <v>8</v>
      </c>
      <c r="I39" s="10">
        <f>G39*H39</f>
        <v>0</v>
      </c>
      <c r="M39" s="22"/>
    </row>
    <row r="40" spans="1:13" ht="34.5" customHeight="1" thickBot="1" x14ac:dyDescent="0.3">
      <c r="A40" s="23" t="s">
        <v>130</v>
      </c>
      <c r="B40" s="6"/>
      <c r="C40" s="6"/>
      <c r="D40" s="24">
        <f>SUM(D38:D39)</f>
        <v>0</v>
      </c>
      <c r="E40" s="11"/>
      <c r="F40" s="23" t="s">
        <v>131</v>
      </c>
      <c r="G40" s="6"/>
      <c r="H40" s="6"/>
      <c r="I40" s="24">
        <f>SUM(I38:I39)</f>
        <v>0</v>
      </c>
      <c r="M40" s="22"/>
    </row>
    <row r="41" spans="1:13" ht="15.75" x14ac:dyDescent="0.25">
      <c r="E41" s="2"/>
      <c r="M41" s="19"/>
    </row>
    <row r="42" spans="1:13" ht="15.75" x14ac:dyDescent="0.25">
      <c r="A42" s="3"/>
      <c r="B42" s="3"/>
      <c r="C42" s="4"/>
      <c r="D42" s="4"/>
      <c r="E42" s="2"/>
      <c r="M42" s="19"/>
    </row>
    <row r="43" spans="1:13" ht="21" x14ac:dyDescent="0.25">
      <c r="A43" s="91" t="s">
        <v>61</v>
      </c>
      <c r="B43" s="91"/>
      <c r="C43" s="91"/>
      <c r="D43" s="91"/>
      <c r="E43" s="91"/>
      <c r="F43" s="91"/>
      <c r="G43" s="91"/>
      <c r="H43" s="91"/>
      <c r="I43" s="91"/>
      <c r="J43" s="91"/>
      <c r="K43" s="91"/>
      <c r="L43" s="91"/>
      <c r="M43" s="19"/>
    </row>
    <row r="44" spans="1:13" ht="41.25" customHeight="1" thickBot="1" x14ac:dyDescent="0.3">
      <c r="A44" s="92" t="s">
        <v>158</v>
      </c>
      <c r="B44" s="92"/>
      <c r="C44" s="92"/>
      <c r="D44" s="92"/>
      <c r="E44" s="92"/>
      <c r="F44" s="92"/>
      <c r="G44" s="92"/>
      <c r="H44" s="92"/>
      <c r="I44" s="92"/>
      <c r="J44" s="92"/>
      <c r="K44" s="92"/>
      <c r="L44" s="92"/>
      <c r="M44" s="19"/>
    </row>
    <row r="45" spans="1:13" ht="31.5" x14ac:dyDescent="0.25">
      <c r="A45" s="7" t="s">
        <v>23</v>
      </c>
      <c r="B45" s="5" t="s">
        <v>24</v>
      </c>
      <c r="C45" s="5" t="s">
        <v>25</v>
      </c>
      <c r="D45" s="8" t="s">
        <v>13</v>
      </c>
      <c r="E45" s="2"/>
      <c r="M45" s="19"/>
    </row>
    <row r="46" spans="1:13" ht="15.75" x14ac:dyDescent="0.25">
      <c r="A46" s="17" t="s">
        <v>64</v>
      </c>
      <c r="B46" s="56"/>
      <c r="C46" s="9">
        <v>3</v>
      </c>
      <c r="D46" s="10">
        <f>B46*C46</f>
        <v>0</v>
      </c>
      <c r="E46" s="11"/>
      <c r="M46" s="19"/>
    </row>
    <row r="47" spans="1:13" ht="16.5" thickBot="1" x14ac:dyDescent="0.3">
      <c r="A47" s="23" t="s">
        <v>62</v>
      </c>
      <c r="B47" s="6"/>
      <c r="C47" s="6"/>
      <c r="D47" s="24">
        <f>D46</f>
        <v>0</v>
      </c>
      <c r="E47" s="2"/>
      <c r="M47" s="19"/>
    </row>
    <row r="48" spans="1:13" ht="15.75" x14ac:dyDescent="0.25">
      <c r="A48" s="3"/>
      <c r="B48" s="3"/>
      <c r="C48" s="4"/>
      <c r="D48" s="4"/>
      <c r="E48" s="2"/>
      <c r="M48" s="19"/>
    </row>
    <row r="49" spans="1:13" ht="15.75" x14ac:dyDescent="0.25">
      <c r="A49" s="3"/>
      <c r="B49" s="3"/>
      <c r="C49" s="4"/>
      <c r="D49" s="4"/>
      <c r="E49" s="2"/>
      <c r="F49" s="2"/>
      <c r="G49" s="2"/>
      <c r="H49" s="2"/>
      <c r="I49" s="2"/>
      <c r="J49" s="2"/>
      <c r="K49" s="2"/>
      <c r="L49" s="2"/>
      <c r="M49" s="19"/>
    </row>
    <row r="50" spans="1:13" ht="21" x14ac:dyDescent="0.25">
      <c r="A50" s="93" t="s">
        <v>59</v>
      </c>
      <c r="B50" s="93"/>
      <c r="C50" s="93"/>
      <c r="D50" s="93"/>
      <c r="E50" s="93"/>
      <c r="F50" s="93"/>
      <c r="G50" s="93"/>
      <c r="H50" s="93"/>
      <c r="I50" s="93"/>
      <c r="J50" s="93"/>
      <c r="K50" s="93"/>
      <c r="L50" s="93"/>
      <c r="M50" s="19"/>
    </row>
    <row r="51" spans="1:13" ht="36.75" customHeight="1" thickBot="1" x14ac:dyDescent="0.3">
      <c r="A51" s="92" t="s">
        <v>159</v>
      </c>
      <c r="B51" s="92"/>
      <c r="C51" s="92"/>
      <c r="D51" s="92"/>
      <c r="E51" s="92"/>
      <c r="F51" s="92"/>
      <c r="G51" s="92"/>
      <c r="H51" s="92"/>
      <c r="I51" s="92"/>
      <c r="J51" s="92"/>
      <c r="K51" s="92"/>
      <c r="L51" s="92"/>
      <c r="M51" s="19"/>
    </row>
    <row r="52" spans="1:13" ht="31.5" x14ac:dyDescent="0.25">
      <c r="A52" s="7" t="s">
        <v>23</v>
      </c>
      <c r="B52" s="5" t="s">
        <v>24</v>
      </c>
      <c r="C52" s="5" t="s">
        <v>26</v>
      </c>
      <c r="D52" s="8" t="s">
        <v>13</v>
      </c>
      <c r="E52" s="2"/>
      <c r="F52" s="2"/>
      <c r="G52" s="2"/>
      <c r="M52" s="19"/>
    </row>
    <row r="53" spans="1:13" ht="31.5" x14ac:dyDescent="0.25">
      <c r="A53" s="17" t="s">
        <v>123</v>
      </c>
      <c r="B53" s="56"/>
      <c r="C53" s="12">
        <v>2</v>
      </c>
      <c r="D53" s="10">
        <f>B53*C53</f>
        <v>0</v>
      </c>
      <c r="E53" s="2"/>
      <c r="F53" s="2"/>
      <c r="G53" s="2"/>
      <c r="M53" s="19"/>
    </row>
    <row r="54" spans="1:13" ht="31.5" x14ac:dyDescent="0.25">
      <c r="A54" s="17" t="s">
        <v>124</v>
      </c>
      <c r="B54" s="57"/>
      <c r="C54" s="63">
        <v>1</v>
      </c>
      <c r="D54" s="10">
        <f>B54*C54</f>
        <v>0</v>
      </c>
      <c r="E54" s="2"/>
      <c r="F54" s="2"/>
      <c r="G54" s="2"/>
      <c r="M54" s="19"/>
    </row>
    <row r="55" spans="1:13" ht="16.5" thickBot="1" x14ac:dyDescent="0.3">
      <c r="A55" s="23" t="s">
        <v>63</v>
      </c>
      <c r="B55" s="6"/>
      <c r="C55" s="6"/>
      <c r="D55" s="24">
        <f>D53</f>
        <v>0</v>
      </c>
      <c r="E55" s="2"/>
      <c r="F55" s="2"/>
      <c r="G55" s="2"/>
      <c r="M55" s="19"/>
    </row>
    <row r="56" spans="1:13" ht="15.75" x14ac:dyDescent="0.25">
      <c r="M56" s="19"/>
    </row>
    <row r="57" spans="1:13" ht="15.75" x14ac:dyDescent="0.25">
      <c r="M57" s="19"/>
    </row>
    <row r="58" spans="1:13" ht="21" x14ac:dyDescent="0.25">
      <c r="A58" s="93" t="s">
        <v>125</v>
      </c>
      <c r="B58" s="93"/>
      <c r="C58" s="93"/>
      <c r="D58" s="93"/>
      <c r="E58" s="93"/>
      <c r="F58" s="93"/>
      <c r="G58" s="93"/>
      <c r="H58" s="93"/>
      <c r="I58" s="93"/>
      <c r="J58" s="93"/>
      <c r="K58" s="93"/>
      <c r="L58" s="93"/>
      <c r="M58" s="19"/>
    </row>
    <row r="59" spans="1:13" ht="16.5" thickBot="1" x14ac:dyDescent="0.3">
      <c r="A59" s="92" t="s">
        <v>160</v>
      </c>
      <c r="B59" s="92"/>
      <c r="C59" s="92"/>
      <c r="D59" s="92"/>
      <c r="E59" s="92"/>
      <c r="F59" s="92"/>
      <c r="G59" s="92"/>
      <c r="H59" s="92"/>
      <c r="I59" s="92"/>
      <c r="J59" s="92"/>
      <c r="K59" s="92"/>
      <c r="L59" s="92"/>
      <c r="M59" s="19"/>
    </row>
    <row r="60" spans="1:13" ht="31.5" x14ac:dyDescent="0.25">
      <c r="A60" s="7" t="s">
        <v>23</v>
      </c>
      <c r="B60" s="5" t="s">
        <v>24</v>
      </c>
      <c r="C60" s="5" t="s">
        <v>26</v>
      </c>
      <c r="D60" s="8" t="s">
        <v>13</v>
      </c>
      <c r="E60" s="2"/>
      <c r="F60" s="2"/>
      <c r="G60" s="2"/>
      <c r="M60" s="19"/>
    </row>
    <row r="61" spans="1:13" ht="31.5" x14ac:dyDescent="0.25">
      <c r="A61" s="17" t="s">
        <v>126</v>
      </c>
      <c r="B61" s="56"/>
      <c r="C61" s="12">
        <v>8</v>
      </c>
      <c r="D61" s="10">
        <f>B61*C61</f>
        <v>0</v>
      </c>
      <c r="E61" s="2"/>
      <c r="F61" s="2"/>
      <c r="G61" s="2"/>
      <c r="M61" s="19"/>
    </row>
    <row r="62" spans="1:13" ht="16.5" thickBot="1" x14ac:dyDescent="0.3">
      <c r="A62" s="23" t="s">
        <v>127</v>
      </c>
      <c r="B62" s="6"/>
      <c r="C62" s="6"/>
      <c r="D62" s="24">
        <f>D61</f>
        <v>0</v>
      </c>
      <c r="E62" s="2"/>
      <c r="F62" s="2"/>
      <c r="G62" s="2"/>
      <c r="M62" s="19"/>
    </row>
    <row r="63" spans="1:13" ht="15.75" x14ac:dyDescent="0.25">
      <c r="M63" s="19"/>
    </row>
    <row r="64" spans="1:13" ht="15.75" x14ac:dyDescent="0.25">
      <c r="M64" s="19"/>
    </row>
    <row r="65" spans="1:13" ht="26.25" customHeight="1" thickBot="1" x14ac:dyDescent="0.3">
      <c r="A65" s="87" t="s">
        <v>28</v>
      </c>
      <c r="B65" s="87"/>
      <c r="C65" s="87"/>
      <c r="D65" s="87"/>
      <c r="E65" s="87"/>
      <c r="M65" s="19"/>
    </row>
    <row r="66" spans="1:13" ht="30.75" customHeight="1" thickBot="1" x14ac:dyDescent="0.3">
      <c r="A66" s="13" t="s">
        <v>113</v>
      </c>
      <c r="B66" s="88" t="s">
        <v>114</v>
      </c>
      <c r="C66" s="89"/>
      <c r="D66" s="90"/>
      <c r="E66" s="14" t="s">
        <v>13</v>
      </c>
      <c r="M66" s="19"/>
    </row>
    <row r="67" spans="1:13" ht="30.75" customHeight="1" thickBot="1" x14ac:dyDescent="0.3">
      <c r="A67" s="15">
        <v>2026</v>
      </c>
      <c r="B67" s="84" t="s">
        <v>132</v>
      </c>
      <c r="C67" s="85"/>
      <c r="D67" s="86"/>
      <c r="E67" s="16">
        <f>SUM(M22,D29,D47,D55,D62,D35)</f>
        <v>0</v>
      </c>
      <c r="F67" s="82"/>
      <c r="M67" s="19"/>
    </row>
    <row r="68" spans="1:13" ht="30.75" customHeight="1" thickBot="1" x14ac:dyDescent="0.3">
      <c r="A68" s="15">
        <v>2027</v>
      </c>
      <c r="B68" s="84" t="s">
        <v>133</v>
      </c>
      <c r="C68" s="85"/>
      <c r="D68" s="86"/>
      <c r="E68" s="16">
        <f>SUM(M22,D29,D47,D55,I35,D62)</f>
        <v>0</v>
      </c>
      <c r="M68" s="19"/>
    </row>
    <row r="69" spans="1:13" ht="30.75" customHeight="1" thickBot="1" x14ac:dyDescent="0.3">
      <c r="A69" s="15">
        <v>2028</v>
      </c>
      <c r="B69" s="84" t="s">
        <v>134</v>
      </c>
      <c r="C69" s="85"/>
      <c r="D69" s="86"/>
      <c r="E69" s="16">
        <f>SUM(M22,D29,D47,D55,D40,D62)</f>
        <v>0</v>
      </c>
      <c r="M69" s="19"/>
    </row>
    <row r="70" spans="1:13" ht="30.75" customHeight="1" thickBot="1" x14ac:dyDescent="0.3">
      <c r="A70" s="15">
        <v>2029</v>
      </c>
      <c r="B70" s="84" t="s">
        <v>135</v>
      </c>
      <c r="C70" s="85"/>
      <c r="D70" s="86"/>
      <c r="E70" s="16">
        <f>SUM(M22,D29,D47,D55,I40,D62)</f>
        <v>0</v>
      </c>
      <c r="M70" s="19"/>
    </row>
  </sheetData>
  <mergeCells count="20">
    <mergeCell ref="A6:L6"/>
    <mergeCell ref="A5:L5"/>
    <mergeCell ref="A7:L7"/>
    <mergeCell ref="A3:L3"/>
    <mergeCell ref="A1:L1"/>
    <mergeCell ref="B70:D70"/>
    <mergeCell ref="A65:E65"/>
    <mergeCell ref="B66:D66"/>
    <mergeCell ref="A43:L43"/>
    <mergeCell ref="A44:L44"/>
    <mergeCell ref="A50:L50"/>
    <mergeCell ref="A51:L51"/>
    <mergeCell ref="B67:D67"/>
    <mergeCell ref="B68:D68"/>
    <mergeCell ref="B69:D69"/>
    <mergeCell ref="A58:L58"/>
    <mergeCell ref="A59:L59"/>
    <mergeCell ref="A25:L25"/>
    <mergeCell ref="A26:L26"/>
    <mergeCell ref="A2:L2"/>
  </mergeCells>
  <pageMargins left="0.25" right="0.25" top="0.75" bottom="0.75" header="0.3" footer="0.3"/>
  <pageSetup paperSize="9"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1:C133"/>
  <sheetViews>
    <sheetView tabSelected="1" view="pageBreakPreview" zoomScale="70" zoomScaleNormal="70" zoomScaleSheetLayoutView="70" workbookViewId="0">
      <selection sqref="A1:C1"/>
    </sheetView>
  </sheetViews>
  <sheetFormatPr baseColWidth="10" defaultColWidth="11.42578125" defaultRowHeight="15" x14ac:dyDescent="0.25"/>
  <cols>
    <col min="1" max="1" width="89.7109375" style="25" customWidth="1"/>
    <col min="2" max="2" width="29.42578125" style="25" customWidth="1"/>
    <col min="3" max="3" width="46.5703125" style="25" customWidth="1"/>
    <col min="4" max="16384" width="11.42578125" style="25"/>
  </cols>
  <sheetData>
    <row r="1" spans="1:3" ht="108.75" customHeight="1" x14ac:dyDescent="0.25">
      <c r="A1" s="98" t="s">
        <v>195</v>
      </c>
      <c r="B1" s="99"/>
      <c r="C1" s="99"/>
    </row>
    <row r="2" spans="1:3" ht="65.25" customHeight="1" x14ac:dyDescent="0.25">
      <c r="A2" s="100" t="s">
        <v>71</v>
      </c>
      <c r="B2" s="100"/>
      <c r="C2" s="100"/>
    </row>
    <row r="3" spans="1:3" ht="34.5" customHeight="1" thickBot="1" x14ac:dyDescent="0.3">
      <c r="A3" s="110" t="s">
        <v>12</v>
      </c>
      <c r="B3" s="110"/>
      <c r="C3" s="110"/>
    </row>
    <row r="4" spans="1:3" ht="42.75" customHeight="1" thickTop="1" x14ac:dyDescent="0.25">
      <c r="A4" s="101" t="s">
        <v>29</v>
      </c>
      <c r="B4" s="102"/>
      <c r="C4" s="103"/>
    </row>
    <row r="5" spans="1:3" ht="42" customHeight="1" thickBot="1" x14ac:dyDescent="0.3">
      <c r="A5" s="104" t="s">
        <v>162</v>
      </c>
      <c r="B5" s="105"/>
      <c r="C5" s="106"/>
    </row>
    <row r="6" spans="1:3" ht="19.5" customHeight="1" x14ac:dyDescent="0.25">
      <c r="A6" s="31" t="s">
        <v>23</v>
      </c>
      <c r="B6" s="32" t="s">
        <v>24</v>
      </c>
      <c r="C6" s="33" t="s">
        <v>72</v>
      </c>
    </row>
    <row r="7" spans="1:3" ht="18.75" x14ac:dyDescent="0.25">
      <c r="A7" s="30" t="s">
        <v>151</v>
      </c>
      <c r="B7" s="28"/>
      <c r="C7" s="26"/>
    </row>
    <row r="8" spans="1:3" ht="18.75" x14ac:dyDescent="0.25">
      <c r="A8" s="30" t="s">
        <v>152</v>
      </c>
      <c r="B8" s="28"/>
      <c r="C8" s="26"/>
    </row>
    <row r="9" spans="1:3" ht="18.75" x14ac:dyDescent="0.25">
      <c r="A9" s="30" t="s">
        <v>153</v>
      </c>
      <c r="B9" s="28"/>
      <c r="C9" s="26"/>
    </row>
    <row r="10" spans="1:3" ht="18.75" x14ac:dyDescent="0.25">
      <c r="A10" s="30" t="s">
        <v>182</v>
      </c>
      <c r="B10" s="28"/>
      <c r="C10" s="26"/>
    </row>
    <row r="11" spans="1:3" ht="18.75" x14ac:dyDescent="0.25">
      <c r="A11" s="30" t="s">
        <v>183</v>
      </c>
      <c r="B11" s="28"/>
      <c r="C11" s="26"/>
    </row>
    <row r="12" spans="1:3" ht="18.75" x14ac:dyDescent="0.25">
      <c r="A12" s="30" t="s">
        <v>184</v>
      </c>
      <c r="B12" s="28"/>
      <c r="C12" s="26"/>
    </row>
    <row r="13" spans="1:3" ht="20.25" x14ac:dyDescent="0.25">
      <c r="A13" s="30" t="s">
        <v>185</v>
      </c>
      <c r="B13" s="28"/>
      <c r="C13" s="26"/>
    </row>
    <row r="14" spans="1:3" ht="20.25" x14ac:dyDescent="0.25">
      <c r="A14" s="30" t="s">
        <v>186</v>
      </c>
      <c r="B14" s="28"/>
      <c r="C14" s="26"/>
    </row>
    <row r="15" spans="1:3" ht="20.25" x14ac:dyDescent="0.25">
      <c r="A15" s="30" t="s">
        <v>187</v>
      </c>
      <c r="B15" s="28"/>
      <c r="C15" s="26"/>
    </row>
    <row r="16" spans="1:3" ht="18.75" x14ac:dyDescent="0.25">
      <c r="A16" s="30" t="s">
        <v>30</v>
      </c>
      <c r="B16" s="29"/>
      <c r="C16" s="27"/>
    </row>
    <row r="17" spans="1:3" ht="18.75" x14ac:dyDescent="0.25">
      <c r="A17" s="30" t="s">
        <v>31</v>
      </c>
      <c r="B17" s="29"/>
      <c r="C17" s="27"/>
    </row>
    <row r="18" spans="1:3" ht="18.75" x14ac:dyDescent="0.25">
      <c r="A18" s="30" t="s">
        <v>188</v>
      </c>
      <c r="B18" s="29"/>
      <c r="C18" s="27"/>
    </row>
    <row r="19" spans="1:3" ht="18.75" x14ac:dyDescent="0.25">
      <c r="A19" s="30" t="s">
        <v>189</v>
      </c>
      <c r="B19" s="29"/>
      <c r="C19" s="27"/>
    </row>
    <row r="20" spans="1:3" ht="18.75" x14ac:dyDescent="0.25">
      <c r="A20" s="30" t="s">
        <v>190</v>
      </c>
      <c r="B20" s="29"/>
      <c r="C20" s="27"/>
    </row>
    <row r="21" spans="1:3" ht="42" customHeight="1" x14ac:dyDescent="0.25">
      <c r="A21" s="35" t="s">
        <v>32</v>
      </c>
      <c r="B21" s="28"/>
      <c r="C21" s="26"/>
    </row>
    <row r="22" spans="1:3" ht="36.75" customHeight="1" thickBot="1" x14ac:dyDescent="0.3">
      <c r="A22" s="104" t="s">
        <v>154</v>
      </c>
      <c r="B22" s="105"/>
      <c r="C22" s="106"/>
    </row>
    <row r="23" spans="1:3" ht="141" customHeight="1" x14ac:dyDescent="0.25">
      <c r="A23" s="31" t="s">
        <v>23</v>
      </c>
      <c r="B23" s="32" t="s">
        <v>24</v>
      </c>
      <c r="C23" s="33" t="s">
        <v>72</v>
      </c>
    </row>
    <row r="24" spans="1:3" ht="97.5" customHeight="1" x14ac:dyDescent="0.25">
      <c r="A24" s="76" t="s">
        <v>191</v>
      </c>
      <c r="B24" s="28"/>
      <c r="C24" s="26"/>
    </row>
    <row r="25" spans="1:3" ht="37.5" x14ac:dyDescent="0.25">
      <c r="A25" s="76" t="s">
        <v>192</v>
      </c>
      <c r="B25" s="28"/>
      <c r="C25" s="26"/>
    </row>
    <row r="26" spans="1:3" ht="18.75" x14ac:dyDescent="0.25">
      <c r="A26" s="30" t="s">
        <v>65</v>
      </c>
      <c r="B26" s="28"/>
      <c r="C26" s="26"/>
    </row>
    <row r="27" spans="1:3" ht="18.75" x14ac:dyDescent="0.25">
      <c r="A27" s="30" t="s">
        <v>76</v>
      </c>
      <c r="B27" s="28"/>
      <c r="C27" s="26"/>
    </row>
    <row r="28" spans="1:3" ht="18.75" x14ac:dyDescent="0.25">
      <c r="A28" s="30" t="s">
        <v>66</v>
      </c>
      <c r="B28" s="28"/>
      <c r="C28" s="26"/>
    </row>
    <row r="29" spans="1:3" ht="18.75" x14ac:dyDescent="0.25">
      <c r="A29" s="30" t="s">
        <v>77</v>
      </c>
      <c r="B29" s="28"/>
      <c r="C29" s="26"/>
    </row>
    <row r="30" spans="1:3" ht="18.75" x14ac:dyDescent="0.25">
      <c r="A30" s="30" t="s">
        <v>67</v>
      </c>
      <c r="B30" s="28"/>
      <c r="C30" s="26"/>
    </row>
    <row r="31" spans="1:3" ht="18.75" x14ac:dyDescent="0.25">
      <c r="A31" s="30" t="s">
        <v>78</v>
      </c>
      <c r="B31" s="28"/>
      <c r="C31" s="26"/>
    </row>
    <row r="32" spans="1:3" ht="18.75" x14ac:dyDescent="0.25">
      <c r="A32" s="30" t="s">
        <v>148</v>
      </c>
      <c r="B32" s="28"/>
      <c r="C32" s="26"/>
    </row>
    <row r="33" spans="1:3" ht="18.75" x14ac:dyDescent="0.25">
      <c r="A33" s="30" t="s">
        <v>149</v>
      </c>
      <c r="B33" s="28"/>
      <c r="C33" s="26"/>
    </row>
    <row r="34" spans="1:3" ht="18.75" x14ac:dyDescent="0.25">
      <c r="A34" s="30" t="s">
        <v>68</v>
      </c>
      <c r="B34" s="28"/>
      <c r="C34" s="26"/>
    </row>
    <row r="35" spans="1:3" ht="18.75" x14ac:dyDescent="0.25">
      <c r="A35" s="30" t="s">
        <v>79</v>
      </c>
      <c r="B35" s="28"/>
      <c r="C35" s="26"/>
    </row>
    <row r="36" spans="1:3" ht="18.75" x14ac:dyDescent="0.25">
      <c r="A36" s="30" t="s">
        <v>69</v>
      </c>
      <c r="B36" s="28"/>
      <c r="C36" s="26"/>
    </row>
    <row r="37" spans="1:3" ht="18.75" x14ac:dyDescent="0.25">
      <c r="A37" s="30" t="s">
        <v>80</v>
      </c>
      <c r="B37" s="28"/>
      <c r="C37" s="26"/>
    </row>
    <row r="38" spans="1:3" ht="18.75" x14ac:dyDescent="0.25">
      <c r="A38" s="30" t="s">
        <v>81</v>
      </c>
      <c r="B38" s="29"/>
      <c r="C38" s="27"/>
    </row>
    <row r="39" spans="1:3" ht="18.75" x14ac:dyDescent="0.25">
      <c r="A39" s="30" t="s">
        <v>109</v>
      </c>
      <c r="B39" s="29"/>
      <c r="C39" s="27"/>
    </row>
    <row r="40" spans="1:3" ht="18.75" x14ac:dyDescent="0.25">
      <c r="A40" s="30" t="s">
        <v>172</v>
      </c>
      <c r="B40" s="29"/>
      <c r="C40" s="27"/>
    </row>
    <row r="41" spans="1:3" ht="18.75" x14ac:dyDescent="0.25">
      <c r="A41" s="78" t="s">
        <v>176</v>
      </c>
      <c r="B41" s="29"/>
      <c r="C41" s="27"/>
    </row>
    <row r="42" spans="1:3" ht="18.75" x14ac:dyDescent="0.25">
      <c r="A42" s="78" t="s">
        <v>177</v>
      </c>
      <c r="B42" s="29"/>
      <c r="C42" s="27"/>
    </row>
    <row r="43" spans="1:3" ht="18.75" x14ac:dyDescent="0.25">
      <c r="A43" s="78" t="s">
        <v>180</v>
      </c>
      <c r="B43" s="29"/>
      <c r="C43" s="27"/>
    </row>
    <row r="44" spans="1:3" ht="18.75" x14ac:dyDescent="0.25">
      <c r="A44" s="78" t="s">
        <v>181</v>
      </c>
      <c r="B44" s="29"/>
      <c r="C44" s="27"/>
    </row>
    <row r="45" spans="1:3" ht="18.75" x14ac:dyDescent="0.25">
      <c r="A45" s="78" t="s">
        <v>178</v>
      </c>
      <c r="B45" s="29"/>
      <c r="C45" s="27"/>
    </row>
    <row r="46" spans="1:3" ht="60.75" customHeight="1" x14ac:dyDescent="0.25">
      <c r="A46" s="78" t="s">
        <v>179</v>
      </c>
      <c r="B46" s="29"/>
      <c r="C46" s="27"/>
    </row>
    <row r="47" spans="1:3" ht="29.25" customHeight="1" thickBot="1" x14ac:dyDescent="0.3">
      <c r="A47" s="104" t="s">
        <v>193</v>
      </c>
      <c r="B47" s="105"/>
      <c r="C47" s="106"/>
    </row>
    <row r="48" spans="1:3" ht="38.25" thickBot="1" x14ac:dyDescent="0.3">
      <c r="A48" s="31" t="s">
        <v>23</v>
      </c>
      <c r="B48" s="32" t="s">
        <v>24</v>
      </c>
      <c r="C48" s="33" t="s">
        <v>72</v>
      </c>
    </row>
    <row r="49" spans="1:3" ht="22.5" thickTop="1" thickBot="1" x14ac:dyDescent="0.3">
      <c r="A49" s="107" t="s">
        <v>167</v>
      </c>
      <c r="B49" s="108"/>
      <c r="C49" s="109"/>
    </row>
    <row r="50" spans="1:3" ht="18.75" x14ac:dyDescent="0.25">
      <c r="A50" s="30" t="s">
        <v>75</v>
      </c>
      <c r="B50" s="28"/>
      <c r="C50" s="26"/>
    </row>
    <row r="51" spans="1:3" ht="18.75" x14ac:dyDescent="0.25">
      <c r="A51" s="30" t="s">
        <v>48</v>
      </c>
      <c r="B51" s="28"/>
      <c r="C51" s="26"/>
    </row>
    <row r="52" spans="1:3" ht="18.75" x14ac:dyDescent="0.25">
      <c r="A52" s="34" t="s">
        <v>49</v>
      </c>
      <c r="B52" s="28"/>
      <c r="C52" s="26"/>
    </row>
    <row r="53" spans="1:3" ht="19.5" thickBot="1" x14ac:dyDescent="0.3">
      <c r="A53" s="35" t="s">
        <v>74</v>
      </c>
      <c r="B53" s="28"/>
      <c r="C53" s="26"/>
    </row>
    <row r="54" spans="1:3" ht="22.5" thickTop="1" thickBot="1" x14ac:dyDescent="0.3">
      <c r="A54" s="107" t="s">
        <v>85</v>
      </c>
      <c r="B54" s="108"/>
      <c r="C54" s="109"/>
    </row>
    <row r="55" spans="1:3" ht="18.75" x14ac:dyDescent="0.25">
      <c r="A55" s="30" t="s">
        <v>33</v>
      </c>
      <c r="B55" s="28"/>
      <c r="C55" s="26"/>
    </row>
    <row r="56" spans="1:3" ht="18.75" x14ac:dyDescent="0.25">
      <c r="A56" s="30" t="s">
        <v>34</v>
      </c>
      <c r="B56" s="28"/>
      <c r="C56" s="26"/>
    </row>
    <row r="57" spans="1:3" ht="18.75" x14ac:dyDescent="0.25">
      <c r="A57" s="30" t="s">
        <v>35</v>
      </c>
      <c r="B57" s="28"/>
      <c r="C57" s="26"/>
    </row>
    <row r="58" spans="1:3" ht="18.75" x14ac:dyDescent="0.25">
      <c r="A58" s="30" t="s">
        <v>36</v>
      </c>
      <c r="B58" s="28"/>
      <c r="C58" s="26"/>
    </row>
    <row r="59" spans="1:3" ht="18.75" x14ac:dyDescent="0.25">
      <c r="A59" s="30" t="s">
        <v>147</v>
      </c>
      <c r="B59" s="28"/>
      <c r="C59" s="26"/>
    </row>
    <row r="60" spans="1:3" ht="18.75" x14ac:dyDescent="0.25">
      <c r="A60" s="30" t="s">
        <v>86</v>
      </c>
      <c r="B60" s="28"/>
      <c r="C60" s="26"/>
    </row>
    <row r="61" spans="1:3" ht="18.75" x14ac:dyDescent="0.25">
      <c r="A61" s="30" t="s">
        <v>87</v>
      </c>
      <c r="B61" s="28"/>
      <c r="C61" s="26"/>
    </row>
    <row r="62" spans="1:3" ht="18.75" x14ac:dyDescent="0.25">
      <c r="A62" s="30" t="s">
        <v>37</v>
      </c>
      <c r="B62" s="28"/>
      <c r="C62" s="26"/>
    </row>
    <row r="63" spans="1:3" ht="18.75" x14ac:dyDescent="0.25">
      <c r="A63" s="30" t="s">
        <v>38</v>
      </c>
      <c r="B63" s="28"/>
      <c r="C63" s="26"/>
    </row>
    <row r="64" spans="1:3" ht="18.75" x14ac:dyDescent="0.25">
      <c r="A64" s="30" t="s">
        <v>39</v>
      </c>
      <c r="B64" s="28"/>
      <c r="C64" s="26"/>
    </row>
    <row r="65" spans="1:3" ht="18.75" x14ac:dyDescent="0.25">
      <c r="A65" s="30" t="s">
        <v>40</v>
      </c>
      <c r="B65" s="28"/>
      <c r="C65" s="26"/>
    </row>
    <row r="66" spans="1:3" ht="18.75" x14ac:dyDescent="0.25">
      <c r="A66" s="30" t="s">
        <v>88</v>
      </c>
      <c r="B66" s="28"/>
      <c r="C66" s="26"/>
    </row>
    <row r="67" spans="1:3" ht="18.75" x14ac:dyDescent="0.25">
      <c r="A67" s="30" t="s">
        <v>89</v>
      </c>
      <c r="B67" s="28"/>
      <c r="C67" s="26"/>
    </row>
    <row r="68" spans="1:3" ht="18.75" x14ac:dyDescent="0.25">
      <c r="A68" s="30" t="s">
        <v>90</v>
      </c>
      <c r="B68" s="28"/>
      <c r="C68" s="26"/>
    </row>
    <row r="69" spans="1:3" ht="18.75" x14ac:dyDescent="0.25">
      <c r="A69" s="30" t="s">
        <v>91</v>
      </c>
      <c r="B69" s="28"/>
      <c r="C69" s="26"/>
    </row>
    <row r="70" spans="1:3" ht="18.75" x14ac:dyDescent="0.25">
      <c r="A70" s="30" t="s">
        <v>41</v>
      </c>
      <c r="B70" s="28"/>
      <c r="C70" s="26"/>
    </row>
    <row r="71" spans="1:3" ht="18.75" x14ac:dyDescent="0.25">
      <c r="A71" s="30" t="s">
        <v>42</v>
      </c>
      <c r="B71" s="28"/>
      <c r="C71" s="26"/>
    </row>
    <row r="72" spans="1:3" ht="18.75" x14ac:dyDescent="0.25">
      <c r="A72" s="30" t="s">
        <v>44</v>
      </c>
      <c r="B72" s="28"/>
      <c r="C72" s="26"/>
    </row>
    <row r="73" spans="1:3" ht="18.75" x14ac:dyDescent="0.25">
      <c r="A73" s="30" t="s">
        <v>45</v>
      </c>
      <c r="B73" s="28"/>
      <c r="C73" s="26"/>
    </row>
    <row r="74" spans="1:3" ht="18.75" x14ac:dyDescent="0.25">
      <c r="A74" s="30" t="s">
        <v>43</v>
      </c>
      <c r="B74" s="28"/>
      <c r="C74" s="26"/>
    </row>
    <row r="75" spans="1:3" ht="18.75" x14ac:dyDescent="0.25">
      <c r="A75" s="30" t="s">
        <v>46</v>
      </c>
      <c r="B75" s="28"/>
      <c r="C75" s="26"/>
    </row>
    <row r="76" spans="1:3" ht="18.75" x14ac:dyDescent="0.25">
      <c r="A76" s="30" t="s">
        <v>47</v>
      </c>
      <c r="B76" s="28"/>
      <c r="C76" s="26"/>
    </row>
    <row r="77" spans="1:3" ht="28.5" customHeight="1" x14ac:dyDescent="0.25">
      <c r="A77" s="30" t="s">
        <v>92</v>
      </c>
      <c r="B77" s="28"/>
      <c r="C77" s="26"/>
    </row>
    <row r="78" spans="1:3" ht="33.75" customHeight="1" thickBot="1" x14ac:dyDescent="0.3">
      <c r="A78" s="79"/>
      <c r="B78" s="80"/>
      <c r="C78" s="81"/>
    </row>
    <row r="79" spans="1:3" ht="45.75" customHeight="1" thickTop="1" x14ac:dyDescent="0.25">
      <c r="A79" s="101" t="s">
        <v>54</v>
      </c>
      <c r="B79" s="102"/>
      <c r="C79" s="103"/>
    </row>
    <row r="80" spans="1:3" ht="21.75" thickBot="1" x14ac:dyDescent="0.3">
      <c r="A80" s="104" t="s">
        <v>194</v>
      </c>
      <c r="B80" s="105"/>
      <c r="C80" s="106"/>
    </row>
    <row r="81" spans="1:3" ht="37.5" x14ac:dyDescent="0.25">
      <c r="A81" s="31" t="s">
        <v>23</v>
      </c>
      <c r="B81" s="32" t="s">
        <v>24</v>
      </c>
      <c r="C81" s="33" t="s">
        <v>72</v>
      </c>
    </row>
    <row r="82" spans="1:3" ht="18.75" x14ac:dyDescent="0.25">
      <c r="A82" s="30" t="s">
        <v>163</v>
      </c>
      <c r="B82" s="28"/>
      <c r="C82" s="26"/>
    </row>
    <row r="83" spans="1:3" ht="18.75" x14ac:dyDescent="0.25">
      <c r="A83" s="30" t="s">
        <v>55</v>
      </c>
      <c r="B83" s="28"/>
      <c r="C83" s="26"/>
    </row>
    <row r="84" spans="1:3" ht="18.75" x14ac:dyDescent="0.25">
      <c r="A84" s="30" t="s">
        <v>56</v>
      </c>
      <c r="B84" s="28"/>
      <c r="C84" s="26"/>
    </row>
    <row r="85" spans="1:3" ht="18.75" x14ac:dyDescent="0.25">
      <c r="A85" s="30" t="s">
        <v>102</v>
      </c>
      <c r="B85" s="28"/>
      <c r="C85" s="26"/>
    </row>
    <row r="86" spans="1:3" ht="18.75" x14ac:dyDescent="0.25">
      <c r="A86" s="30" t="s">
        <v>103</v>
      </c>
      <c r="B86" s="28"/>
      <c r="C86" s="26"/>
    </row>
    <row r="87" spans="1:3" ht="18.75" x14ac:dyDescent="0.25">
      <c r="A87" s="30" t="s">
        <v>104</v>
      </c>
      <c r="B87" s="28"/>
      <c r="C87" s="26"/>
    </row>
    <row r="88" spans="1:3" ht="18.75" x14ac:dyDescent="0.25">
      <c r="A88" s="30" t="s">
        <v>105</v>
      </c>
      <c r="B88" s="28"/>
      <c r="C88" s="26"/>
    </row>
    <row r="89" spans="1:3" ht="18.75" x14ac:dyDescent="0.25">
      <c r="A89" s="30" t="s">
        <v>111</v>
      </c>
      <c r="B89" s="28"/>
      <c r="C89" s="26"/>
    </row>
    <row r="90" spans="1:3" ht="18.75" x14ac:dyDescent="0.25">
      <c r="A90" s="30" t="s">
        <v>112</v>
      </c>
      <c r="B90" s="28"/>
      <c r="C90" s="26"/>
    </row>
    <row r="91" spans="1:3" ht="49.5" customHeight="1" x14ac:dyDescent="0.25">
      <c r="A91" s="77" t="s">
        <v>107</v>
      </c>
      <c r="B91" s="28"/>
      <c r="C91" s="28"/>
    </row>
    <row r="92" spans="1:3" ht="49.5" customHeight="1" thickBot="1" x14ac:dyDescent="0.3">
      <c r="A92" s="104" t="s">
        <v>174</v>
      </c>
      <c r="B92" s="105"/>
      <c r="C92" s="106"/>
    </row>
    <row r="93" spans="1:3" ht="38.25" thickBot="1" x14ac:dyDescent="0.3">
      <c r="A93" s="31" t="s">
        <v>23</v>
      </c>
      <c r="B93" s="32" t="s">
        <v>24</v>
      </c>
      <c r="C93" s="33" t="s">
        <v>72</v>
      </c>
    </row>
    <row r="94" spans="1:3" ht="22.5" thickTop="1" thickBot="1" x14ac:dyDescent="0.3">
      <c r="A94" s="107" t="s">
        <v>73</v>
      </c>
      <c r="B94" s="108"/>
      <c r="C94" s="109"/>
    </row>
    <row r="95" spans="1:3" ht="18.75" x14ac:dyDescent="0.25">
      <c r="A95" s="30" t="s">
        <v>168</v>
      </c>
      <c r="B95" s="28"/>
      <c r="C95" s="26"/>
    </row>
    <row r="96" spans="1:3" ht="19.5" thickBot="1" x14ac:dyDescent="0.3">
      <c r="A96" s="30" t="s">
        <v>169</v>
      </c>
      <c r="B96" s="28"/>
      <c r="C96" s="26"/>
    </row>
    <row r="97" spans="1:3" ht="22.5" thickTop="1" thickBot="1" x14ac:dyDescent="0.3">
      <c r="A97" s="107" t="s">
        <v>170</v>
      </c>
      <c r="B97" s="108"/>
      <c r="C97" s="109"/>
    </row>
    <row r="98" spans="1:3" ht="18.75" x14ac:dyDescent="0.25">
      <c r="A98" s="30" t="s">
        <v>82</v>
      </c>
      <c r="B98" s="28"/>
      <c r="C98" s="26"/>
    </row>
    <row r="99" spans="1:3" ht="18.75" x14ac:dyDescent="0.25">
      <c r="A99" s="30" t="s">
        <v>171</v>
      </c>
      <c r="B99" s="28"/>
      <c r="C99" s="26"/>
    </row>
    <row r="100" spans="1:3" ht="18.75" x14ac:dyDescent="0.25">
      <c r="A100" s="30" t="s">
        <v>173</v>
      </c>
      <c r="B100" s="39"/>
      <c r="C100" s="39"/>
    </row>
    <row r="101" spans="1:3" ht="34.5" customHeight="1" x14ac:dyDescent="0.25">
      <c r="A101" s="30" t="s">
        <v>175</v>
      </c>
      <c r="B101" s="39"/>
      <c r="C101" s="39"/>
    </row>
    <row r="102" spans="1:3" ht="19.5" thickBot="1" x14ac:dyDescent="0.3">
      <c r="A102" s="38"/>
      <c r="B102" s="39"/>
      <c r="C102" s="39"/>
    </row>
    <row r="103" spans="1:3" ht="26.25" customHeight="1" thickTop="1" x14ac:dyDescent="0.25">
      <c r="A103" s="101" t="s">
        <v>57</v>
      </c>
      <c r="B103" s="102"/>
      <c r="C103" s="103"/>
    </row>
    <row r="104" spans="1:3" ht="21.75" thickBot="1" x14ac:dyDescent="0.3">
      <c r="A104" s="104" t="s">
        <v>155</v>
      </c>
      <c r="B104" s="105"/>
      <c r="C104" s="106"/>
    </row>
    <row r="105" spans="1:3" ht="37.5" x14ac:dyDescent="0.25">
      <c r="A105" s="31" t="s">
        <v>23</v>
      </c>
      <c r="B105" s="32" t="s">
        <v>24</v>
      </c>
      <c r="C105" s="33" t="s">
        <v>72</v>
      </c>
    </row>
    <row r="106" spans="1:3" ht="33" customHeight="1" x14ac:dyDescent="0.25">
      <c r="A106" s="41" t="s">
        <v>108</v>
      </c>
      <c r="B106" s="28"/>
      <c r="C106" s="26"/>
    </row>
    <row r="107" spans="1:3" ht="19.5" thickBot="1" x14ac:dyDescent="0.3">
      <c r="A107" s="36"/>
      <c r="B107" s="37"/>
      <c r="C107" s="37"/>
    </row>
    <row r="108" spans="1:3" ht="21.75" thickTop="1" x14ac:dyDescent="0.25">
      <c r="A108" s="101" t="s">
        <v>58</v>
      </c>
      <c r="B108" s="102"/>
      <c r="C108" s="103"/>
    </row>
    <row r="109" spans="1:3" ht="21.75" thickBot="1" x14ac:dyDescent="0.3">
      <c r="A109" s="104" t="s">
        <v>155</v>
      </c>
      <c r="B109" s="105"/>
      <c r="C109" s="106"/>
    </row>
    <row r="110" spans="1:3" ht="37.5" x14ac:dyDescent="0.25">
      <c r="A110" s="31" t="s">
        <v>23</v>
      </c>
      <c r="B110" s="32" t="s">
        <v>24</v>
      </c>
      <c r="C110" s="33" t="s">
        <v>72</v>
      </c>
    </row>
    <row r="111" spans="1:3" ht="18.75" x14ac:dyDescent="0.25">
      <c r="A111" s="41" t="s">
        <v>108</v>
      </c>
      <c r="B111" s="28"/>
      <c r="C111" s="26"/>
    </row>
    <row r="113" spans="1:3" ht="15.75" thickBot="1" x14ac:dyDescent="0.3"/>
    <row r="114" spans="1:3" ht="22.5" thickTop="1" thickBot="1" x14ac:dyDescent="0.3">
      <c r="A114" s="101" t="s">
        <v>164</v>
      </c>
      <c r="B114" s="102"/>
      <c r="C114" s="103"/>
    </row>
    <row r="115" spans="1:3" ht="37.5" x14ac:dyDescent="0.25">
      <c r="A115" s="31" t="s">
        <v>23</v>
      </c>
      <c r="B115" s="32" t="s">
        <v>24</v>
      </c>
      <c r="C115" s="33" t="s">
        <v>72</v>
      </c>
    </row>
    <row r="116" spans="1:3" ht="37.5" x14ac:dyDescent="0.25">
      <c r="A116" s="30" t="s">
        <v>97</v>
      </c>
      <c r="B116" s="28"/>
      <c r="C116" s="26"/>
    </row>
    <row r="117" spans="1:3" ht="37.5" x14ac:dyDescent="0.25">
      <c r="A117" s="30" t="s">
        <v>98</v>
      </c>
      <c r="B117" s="28"/>
      <c r="C117" s="26"/>
    </row>
    <row r="118" spans="1:3" ht="37.5" x14ac:dyDescent="0.25">
      <c r="A118" s="30" t="s">
        <v>99</v>
      </c>
      <c r="B118" s="28"/>
      <c r="C118" s="26"/>
    </row>
    <row r="119" spans="1:3" ht="37.5" x14ac:dyDescent="0.25">
      <c r="A119" s="30" t="s">
        <v>100</v>
      </c>
      <c r="B119" s="28"/>
      <c r="C119" s="26"/>
    </row>
    <row r="120" spans="1:3" ht="37.5" x14ac:dyDescent="0.25">
      <c r="A120" s="30" t="s">
        <v>106</v>
      </c>
      <c r="B120" s="28"/>
      <c r="C120" s="26"/>
    </row>
    <row r="121" spans="1:3" ht="28.5" customHeight="1" x14ac:dyDescent="0.25">
      <c r="A121" s="30" t="s">
        <v>101</v>
      </c>
      <c r="B121" s="28"/>
      <c r="C121" s="26"/>
    </row>
    <row r="122" spans="1:3" ht="15.75" thickBot="1" x14ac:dyDescent="0.3"/>
    <row r="123" spans="1:3" ht="48.75" customHeight="1" thickTop="1" x14ac:dyDescent="0.25">
      <c r="A123" s="101" t="s">
        <v>165</v>
      </c>
      <c r="B123" s="102"/>
      <c r="C123" s="103"/>
    </row>
    <row r="124" spans="1:3" ht="21.75" thickBot="1" x14ac:dyDescent="0.3">
      <c r="A124" s="111" t="s">
        <v>166</v>
      </c>
      <c r="B124" s="105"/>
      <c r="C124" s="106"/>
    </row>
    <row r="125" spans="1:3" ht="37.5" x14ac:dyDescent="0.25">
      <c r="A125" s="31" t="s">
        <v>23</v>
      </c>
      <c r="B125" s="32" t="s">
        <v>24</v>
      </c>
      <c r="C125" s="33" t="s">
        <v>72</v>
      </c>
    </row>
    <row r="126" spans="1:3" ht="18.75" x14ac:dyDescent="0.25">
      <c r="A126" s="40" t="s">
        <v>84</v>
      </c>
      <c r="B126" s="28"/>
      <c r="C126" s="26"/>
    </row>
    <row r="127" spans="1:3" ht="18.75" x14ac:dyDescent="0.25">
      <c r="A127" s="40" t="s">
        <v>83</v>
      </c>
      <c r="B127" s="28"/>
      <c r="C127" s="26"/>
    </row>
    <row r="128" spans="1:3" ht="18.75" x14ac:dyDescent="0.25">
      <c r="A128" s="40" t="s">
        <v>93</v>
      </c>
      <c r="B128" s="28"/>
      <c r="C128" s="26"/>
    </row>
    <row r="129" spans="1:3" ht="18.75" x14ac:dyDescent="0.25">
      <c r="A129" s="40" t="s">
        <v>94</v>
      </c>
      <c r="B129" s="28"/>
      <c r="C129" s="26"/>
    </row>
    <row r="130" spans="1:3" ht="18.75" x14ac:dyDescent="0.25">
      <c r="A130" s="40" t="s">
        <v>95</v>
      </c>
      <c r="B130" s="28"/>
      <c r="C130" s="26"/>
    </row>
    <row r="131" spans="1:3" ht="18.75" x14ac:dyDescent="0.25">
      <c r="A131" s="41" t="s">
        <v>96</v>
      </c>
      <c r="B131" s="28"/>
      <c r="C131" s="26"/>
    </row>
    <row r="132" spans="1:3" ht="18.75" x14ac:dyDescent="0.25">
      <c r="A132" s="41" t="s">
        <v>52</v>
      </c>
      <c r="B132" s="28"/>
      <c r="C132" s="26"/>
    </row>
    <row r="133" spans="1:3" ht="18.75" x14ac:dyDescent="0.25">
      <c r="A133" s="41" t="s">
        <v>53</v>
      </c>
      <c r="B133" s="28"/>
      <c r="C133" s="26"/>
    </row>
  </sheetData>
  <mergeCells count="21">
    <mergeCell ref="A124:C124"/>
    <mergeCell ref="A123:C123"/>
    <mergeCell ref="A94:C94"/>
    <mergeCell ref="A97:C97"/>
    <mergeCell ref="A79:C79"/>
    <mergeCell ref="A80:C80"/>
    <mergeCell ref="A103:C103"/>
    <mergeCell ref="A114:C114"/>
    <mergeCell ref="A108:C108"/>
    <mergeCell ref="A104:C104"/>
    <mergeCell ref="A109:C109"/>
    <mergeCell ref="A1:C1"/>
    <mergeCell ref="A2:C2"/>
    <mergeCell ref="A4:C4"/>
    <mergeCell ref="A92:C92"/>
    <mergeCell ref="A54:C54"/>
    <mergeCell ref="A49:C49"/>
    <mergeCell ref="A5:C5"/>
    <mergeCell ref="A22:C22"/>
    <mergeCell ref="A47:C47"/>
    <mergeCell ref="A3:C3"/>
  </mergeCells>
  <pageMargins left="0.25" right="0.25" top="0.75" bottom="0.75" header="0.3" footer="0.3"/>
  <pageSetup paperSize="9" scale="59" fitToHeight="0" orientation="portrait" r:id="rId1"/>
  <rowBreaks count="2" manualBreakCount="2">
    <brk id="46" max="2" man="1"/>
    <brk id="102" max="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4"/>
  <sheetViews>
    <sheetView workbookViewId="0">
      <selection activeCell="C14" sqref="C14"/>
    </sheetView>
  </sheetViews>
  <sheetFormatPr baseColWidth="10" defaultRowHeight="15" x14ac:dyDescent="0.25"/>
  <sheetData>
    <row r="1" spans="1:3" x14ac:dyDescent="0.25">
      <c r="A1" t="s">
        <v>2</v>
      </c>
      <c r="B1" s="1" t="s">
        <v>1</v>
      </c>
    </row>
    <row r="2" spans="1:3" x14ac:dyDescent="0.25">
      <c r="A2" t="s">
        <v>5</v>
      </c>
    </row>
    <row r="3" spans="1:3" x14ac:dyDescent="0.25">
      <c r="A3" t="s">
        <v>3</v>
      </c>
    </row>
    <row r="4" spans="1:3" x14ac:dyDescent="0.25">
      <c r="A4" t="s">
        <v>4</v>
      </c>
    </row>
    <row r="5" spans="1:3" x14ac:dyDescent="0.25">
      <c r="A5" t="s">
        <v>6</v>
      </c>
    </row>
    <row r="10" spans="1:3" x14ac:dyDescent="0.25">
      <c r="A10" t="s">
        <v>2</v>
      </c>
      <c r="B10" t="s">
        <v>2</v>
      </c>
      <c r="C10" t="s">
        <v>5</v>
      </c>
    </row>
    <row r="11" spans="1:3" x14ac:dyDescent="0.25">
      <c r="A11" t="s">
        <v>7</v>
      </c>
      <c r="B11" t="s">
        <v>6</v>
      </c>
      <c r="C11" t="s">
        <v>3</v>
      </c>
    </row>
    <row r="12" spans="1:3" x14ac:dyDescent="0.25">
      <c r="A12" t="s">
        <v>4</v>
      </c>
      <c r="C12" t="s">
        <v>4</v>
      </c>
    </row>
    <row r="13" spans="1:3" x14ac:dyDescent="0.25">
      <c r="A13" t="s">
        <v>3</v>
      </c>
      <c r="C13" t="s">
        <v>9</v>
      </c>
    </row>
    <row r="14" spans="1:3" x14ac:dyDescent="0.25">
      <c r="A14" t="s">
        <v>10</v>
      </c>
      <c r="C14"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DPGF</vt:lpstr>
      <vt:lpstr>BPU</vt:lpstr>
      <vt:lpstr>Feuil2</vt:lpstr>
      <vt:lpstr>BPU!Zone_d_impression</vt:lpstr>
      <vt:lpstr>DPGF!Zone_d_impression</vt:lpstr>
    </vt:vector>
  </TitlesOfParts>
  <Company>Conservatoire National des Arts et Metiers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Raïssa Saturnino</dc:creator>
  <cp:lastModifiedBy>VRDOLJAK Juliette</cp:lastModifiedBy>
  <cp:lastPrinted>2025-12-10T13:24:22Z</cp:lastPrinted>
  <dcterms:created xsi:type="dcterms:W3CDTF">2015-04-21T07:48:57Z</dcterms:created>
  <dcterms:modified xsi:type="dcterms:W3CDTF">2026-01-19T15:23:30Z</dcterms:modified>
</cp:coreProperties>
</file>